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ostępowania\2026\4. Baterie\Dokumentacja do postępowania\"/>
    </mc:Choice>
  </mc:AlternateContent>
  <xr:revisionPtr revIDLastSave="0" documentId="13_ncr:1_{B5BACFAF-4A8F-4E1C-B6C6-96540F4A93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ezpieczniki" sheetId="36" r:id="rId1"/>
    <sheet name="Arkusz1" sheetId="39" r:id="rId2"/>
  </sheets>
  <definedNames>
    <definedName name="_xlnm._FilterDatabase" localSheetId="0" hidden="1">bezpieczniki!$A$3:$D$55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4" i="36" l="1"/>
  <c r="K94" i="36" s="1"/>
  <c r="K95" i="36" s="1"/>
  <c r="I5" i="36"/>
  <c r="I6" i="36"/>
  <c r="I7" i="36"/>
  <c r="I8" i="36"/>
  <c r="I9" i="36"/>
  <c r="I10" i="36"/>
  <c r="I11" i="36"/>
  <c r="K11" i="36" s="1"/>
  <c r="I12" i="36"/>
  <c r="K12" i="36" s="1"/>
  <c r="I13" i="36"/>
  <c r="I14" i="36"/>
  <c r="I15" i="36"/>
  <c r="I16" i="36"/>
  <c r="I17" i="36"/>
  <c r="I18" i="36"/>
  <c r="I19" i="36"/>
  <c r="K19" i="36" s="1"/>
  <c r="I20" i="36"/>
  <c r="K20" i="36" s="1"/>
  <c r="I21" i="36"/>
  <c r="I22" i="36"/>
  <c r="I23" i="36"/>
  <c r="I24" i="36"/>
  <c r="I25" i="36"/>
  <c r="I26" i="36"/>
  <c r="I27" i="36"/>
  <c r="K27" i="36" s="1"/>
  <c r="I28" i="36"/>
  <c r="K28" i="36" s="1"/>
  <c r="I29" i="36"/>
  <c r="I30" i="36"/>
  <c r="I31" i="36"/>
  <c r="I32" i="36"/>
  <c r="I33" i="36"/>
  <c r="I34" i="36"/>
  <c r="I35" i="36"/>
  <c r="K35" i="36" s="1"/>
  <c r="I36" i="36"/>
  <c r="K36" i="36" s="1"/>
  <c r="I37" i="36"/>
  <c r="I38" i="36"/>
  <c r="I39" i="36"/>
  <c r="I40" i="36"/>
  <c r="I41" i="36"/>
  <c r="I42" i="36"/>
  <c r="I43" i="36"/>
  <c r="K43" i="36" s="1"/>
  <c r="I44" i="36"/>
  <c r="K44" i="36" s="1"/>
  <c r="I45" i="36"/>
  <c r="I46" i="36"/>
  <c r="I47" i="36"/>
  <c r="I48" i="36"/>
  <c r="I49" i="36"/>
  <c r="I50" i="36"/>
  <c r="I51" i="36"/>
  <c r="K51" i="36" s="1"/>
  <c r="I52" i="36"/>
  <c r="I53" i="36"/>
  <c r="I54" i="36"/>
  <c r="I55" i="36"/>
  <c r="I56" i="36"/>
  <c r="I57" i="36"/>
  <c r="I58" i="36"/>
  <c r="I59" i="36"/>
  <c r="I60" i="36"/>
  <c r="K60" i="36" s="1"/>
  <c r="I61" i="36"/>
  <c r="I62" i="36"/>
  <c r="I63" i="36"/>
  <c r="I64" i="36"/>
  <c r="I65" i="36"/>
  <c r="I66" i="36"/>
  <c r="I67" i="36"/>
  <c r="K67" i="36" s="1"/>
  <c r="I68" i="36"/>
  <c r="K68" i="36" s="1"/>
  <c r="I69" i="36"/>
  <c r="I70" i="36"/>
  <c r="I71" i="36"/>
  <c r="I72" i="36"/>
  <c r="I73" i="36"/>
  <c r="I74" i="36"/>
  <c r="I75" i="36"/>
  <c r="I76" i="36"/>
  <c r="K76" i="36" s="1"/>
  <c r="I77" i="36"/>
  <c r="I78" i="36"/>
  <c r="I79" i="36"/>
  <c r="I80" i="36"/>
  <c r="I81" i="36"/>
  <c r="I82" i="36"/>
  <c r="I83" i="36"/>
  <c r="K83" i="36" s="1"/>
  <c r="I84" i="36"/>
  <c r="I85" i="36"/>
  <c r="I86" i="36"/>
  <c r="I87" i="36"/>
  <c r="I88" i="36"/>
  <c r="I89" i="36"/>
  <c r="I90" i="36"/>
  <c r="I91" i="36"/>
  <c r="K91" i="36" s="1"/>
  <c r="I92" i="36"/>
  <c r="K92" i="36" s="1"/>
  <c r="I93" i="36"/>
  <c r="I4" i="36"/>
  <c r="K4" i="36" s="1"/>
  <c r="K7" i="36"/>
  <c r="K10" i="36"/>
  <c r="K15" i="36"/>
  <c r="K18" i="36"/>
  <c r="K23" i="36"/>
  <c r="K26" i="36"/>
  <c r="K31" i="36"/>
  <c r="K34" i="36"/>
  <c r="K39" i="36"/>
  <c r="K52" i="36"/>
  <c r="K63" i="36"/>
  <c r="K66" i="36"/>
  <c r="K71" i="36"/>
  <c r="K74" i="36"/>
  <c r="K84" i="36"/>
  <c r="K87" i="36"/>
  <c r="K90" i="36"/>
  <c r="K6" i="36"/>
  <c r="K14" i="36"/>
  <c r="K22" i="36"/>
  <c r="K30" i="36"/>
  <c r="K38" i="36"/>
  <c r="K42" i="36"/>
  <c r="K46" i="36"/>
  <c r="K50" i="36"/>
  <c r="K54" i="36"/>
  <c r="K58" i="36"/>
  <c r="K62" i="36"/>
  <c r="K70" i="36"/>
  <c r="K78" i="36"/>
  <c r="K86" i="36"/>
  <c r="K8" i="36"/>
  <c r="K9" i="36"/>
  <c r="K13" i="36"/>
  <c r="K16" i="36"/>
  <c r="K17" i="36"/>
  <c r="K21" i="36"/>
  <c r="K24" i="36"/>
  <c r="K25" i="36"/>
  <c r="K29" i="36"/>
  <c r="K32" i="36"/>
  <c r="K33" i="36"/>
  <c r="K37" i="36"/>
  <c r="K40" i="36"/>
  <c r="K41" i="36"/>
  <c r="K45" i="36"/>
  <c r="K47" i="36"/>
  <c r="K48" i="36"/>
  <c r="K49" i="36"/>
  <c r="K53" i="36"/>
  <c r="K55" i="36"/>
  <c r="K56" i="36"/>
  <c r="K57" i="36"/>
  <c r="K59" i="36"/>
  <c r="K61" i="36"/>
  <c r="K64" i="36"/>
  <c r="K65" i="36"/>
  <c r="K69" i="36"/>
  <c r="K72" i="36"/>
  <c r="K73" i="36"/>
  <c r="K75" i="36"/>
  <c r="K77" i="36"/>
  <c r="K79" i="36"/>
  <c r="K80" i="36"/>
  <c r="K81" i="36"/>
  <c r="K82" i="36"/>
  <c r="K85" i="36"/>
  <c r="K88" i="36"/>
  <c r="K89" i="36"/>
  <c r="K93" i="36"/>
  <c r="L93" i="36" s="1"/>
  <c r="L91" i="36" l="1"/>
  <c r="L90" i="36"/>
  <c r="L89" i="36"/>
  <c r="L92" i="36"/>
  <c r="L88" i="36"/>
  <c r="L24" i="36" l="1"/>
  <c r="L60" i="36"/>
  <c r="L64" i="36"/>
  <c r="L63" i="36"/>
  <c r="L85" i="36"/>
  <c r="L83" i="36"/>
  <c r="L65" i="36"/>
  <c r="L61" i="36"/>
  <c r="L19" i="36"/>
  <c r="L66" i="36"/>
  <c r="L6" i="36"/>
  <c r="L7" i="36"/>
  <c r="L8" i="36"/>
  <c r="L9" i="36"/>
  <c r="L10" i="36"/>
  <c r="L11" i="36"/>
  <c r="L12" i="36"/>
  <c r="L13" i="36"/>
  <c r="L14" i="36"/>
  <c r="L15" i="36"/>
  <c r="L16" i="36"/>
  <c r="L17" i="36"/>
  <c r="L18" i="36"/>
  <c r="L20" i="36"/>
  <c r="L21" i="36"/>
  <c r="L22" i="36"/>
  <c r="L23" i="36"/>
  <c r="L25" i="36"/>
  <c r="L26" i="36"/>
  <c r="L27" i="36"/>
  <c r="L28" i="36"/>
  <c r="L29" i="36"/>
  <c r="L30" i="36"/>
  <c r="L31" i="36"/>
  <c r="L32" i="36"/>
  <c r="L33" i="36"/>
  <c r="L34" i="36"/>
  <c r="L35" i="36"/>
  <c r="L36" i="36"/>
  <c r="L37" i="36"/>
  <c r="L38" i="36"/>
  <c r="L39" i="36"/>
  <c r="L40" i="36"/>
  <c r="L41" i="36"/>
  <c r="L42" i="36"/>
  <c r="L43" i="36"/>
  <c r="L44" i="36"/>
  <c r="L45" i="36"/>
  <c r="L46" i="36"/>
  <c r="L47" i="36"/>
  <c r="L48" i="36"/>
  <c r="L49" i="36"/>
  <c r="L50" i="36"/>
  <c r="L51" i="36"/>
  <c r="L52" i="36"/>
  <c r="L53" i="36"/>
  <c r="L54" i="36"/>
  <c r="L55" i="36"/>
  <c r="L56" i="36"/>
  <c r="L57" i="36"/>
  <c r="L58" i="36"/>
  <c r="L59" i="36"/>
  <c r="L67" i="36"/>
  <c r="L68" i="36"/>
  <c r="L69" i="36"/>
  <c r="L70" i="36"/>
  <c r="L71" i="36"/>
  <c r="L72" i="36"/>
  <c r="L73" i="36"/>
  <c r="L74" i="36"/>
  <c r="L75" i="36"/>
  <c r="L76" i="36"/>
  <c r="L77" i="36"/>
  <c r="L78" i="36"/>
  <c r="L79" i="36"/>
  <c r="L80" i="36"/>
  <c r="L81" i="36"/>
  <c r="L82" i="36"/>
  <c r="L84" i="36"/>
  <c r="L86" i="36"/>
  <c r="L87" i="36"/>
  <c r="K5" i="36" l="1"/>
  <c r="L94" i="36"/>
  <c r="L62" i="36"/>
  <c r="L5" i="36" l="1"/>
  <c r="L4" i="36"/>
  <c r="L95" i="36" l="1"/>
</calcChain>
</file>

<file path=xl/sharedStrings.xml><?xml version="1.0" encoding="utf-8"?>
<sst xmlns="http://schemas.openxmlformats.org/spreadsheetml/2006/main" count="286" uniqueCount="181">
  <si>
    <t>Lp</t>
  </si>
  <si>
    <t>Jm</t>
  </si>
  <si>
    <t>Nazwa Materiału</t>
  </si>
  <si>
    <t>szt</t>
  </si>
  <si>
    <t>akumulatorek Ni-MH AA 1,25 o poj. Min 2500 mAh</t>
  </si>
  <si>
    <t>bateria 3R12 alkaliczna</t>
  </si>
  <si>
    <t>bateria R-9 alkaliczna 9V typ 6F22</t>
  </si>
  <si>
    <t>bateria R-20 alkaliczna</t>
  </si>
  <si>
    <t>bateria 1,5V LR 03 alkaliczna</t>
  </si>
  <si>
    <t>bateria CR 2032</t>
  </si>
  <si>
    <t>bateria AAA alkaliczna</t>
  </si>
  <si>
    <t>bezpiecznik topikowy 2A DII GF 2A</t>
  </si>
  <si>
    <t>bezpiecznik topikowy 4A DII GF 2A</t>
  </si>
  <si>
    <t>bezpiecznik topikowy 6A DII GF 2A</t>
  </si>
  <si>
    <t>bezpiecznik topikowy 10A DII GF 2A</t>
  </si>
  <si>
    <t>bezpiecznik topikowy 16A DII GF 2A</t>
  </si>
  <si>
    <t>bezpiecznik topikowy 20A DII GF 2A</t>
  </si>
  <si>
    <t>bezpiecznik topikowy 25A DII GF 2A</t>
  </si>
  <si>
    <t>bezpiecznik topikowy 35A DIII ETI</t>
  </si>
  <si>
    <t>bezpiecznik -wyłącznik samoczynny S191C 6A</t>
  </si>
  <si>
    <t>bezpiecznik -wyłącznik samoczynny S191B 6A</t>
  </si>
  <si>
    <t>bezpiecznik -wyłącznik samoczynny S191C 10A</t>
  </si>
  <si>
    <t>bezpiecznik -wyłącznik samoczynny S191C 16A</t>
  </si>
  <si>
    <t>bezpiecznik -wyłącznik samoczynny S191C 20A</t>
  </si>
  <si>
    <t>bezpiecznik -wyłącznik samoczynny S191C 25A</t>
  </si>
  <si>
    <t>bezpiecznik DO1 6A</t>
  </si>
  <si>
    <t>bezpiecznik DO1 10A</t>
  </si>
  <si>
    <t>bezpiecznik szklany rurkowy WTA 1,0A 5x20mm</t>
  </si>
  <si>
    <t>bezpiecznik szklany rurkowy WTA 2,0A 5x20mm</t>
  </si>
  <si>
    <t>bezpiecznik szklany rurkowy WTA 3,0A 5x20mm</t>
  </si>
  <si>
    <t>bezpiecznik szklany rurkowy WTA 4,0A 5x20mm</t>
  </si>
  <si>
    <t>bezpiecznik szklany rurkowy WTA 6,3A 5x20mm</t>
  </si>
  <si>
    <t>bezpiecznik szklany rurkowy WTA 10,0A 5x20mm</t>
  </si>
  <si>
    <t>bezpiecznik szklany 300mA</t>
  </si>
  <si>
    <t>stycznik MC1A310AT6</t>
  </si>
  <si>
    <t>stycznik MC1C310ATD</t>
  </si>
  <si>
    <t>stycznik ETI R-25 230V 25A</t>
  </si>
  <si>
    <t>wkładka topikowa DO-1/4A</t>
  </si>
  <si>
    <t>wkładka topikowa DO-1/6A</t>
  </si>
  <si>
    <t>wkładka topikowa DO-1/10A</t>
  </si>
  <si>
    <t>wkładka topikowa DO-2/20A</t>
  </si>
  <si>
    <t>zapłonnik 4-80W</t>
  </si>
  <si>
    <t>bezpiecznik topikowy 32A DIII ETI</t>
  </si>
  <si>
    <t>bezpiecznik WTA 5 x 20,3 15A</t>
  </si>
  <si>
    <t>bezpiecznik WTA 5 x 20 630 mA</t>
  </si>
  <si>
    <t>bezpiecznik WTA 5 x 20 100mA</t>
  </si>
  <si>
    <t>bezpiecznik WTA 5 x 20 250 mA</t>
  </si>
  <si>
    <t>wkładka DO1 16A</t>
  </si>
  <si>
    <t>akumulatorek AAA HR03 Ni-MH 1,25 V o poj. Min.900 mAh</t>
  </si>
  <si>
    <t>bateria LR-1 1,5V</t>
  </si>
  <si>
    <t>bateria CR 1220</t>
  </si>
  <si>
    <t>bateria CR 2477N</t>
  </si>
  <si>
    <t>bezpiecznik szklany 500mA</t>
  </si>
  <si>
    <t>akumulator Ni-MH 9V 200 Mah</t>
  </si>
  <si>
    <t>akumulator R-20 Ni-MH=ładowarka</t>
  </si>
  <si>
    <t>akumulator Ni-MH 1,2V 1900mAh</t>
  </si>
  <si>
    <t>wkładka topikowa DO-2/25A</t>
  </si>
  <si>
    <t>wkładka topikowa DO-2/32A</t>
  </si>
  <si>
    <t>bezpiecznik S191C 2A</t>
  </si>
  <si>
    <t>bateria R14 alkaiczna</t>
  </si>
  <si>
    <t>łącznik krzywkowy 3f 0-1 3p16A IP44 łuk E16-13 w obudowie</t>
  </si>
  <si>
    <t>włącznik nadprądowy Etimet 6 1PB16ETI</t>
  </si>
  <si>
    <t>włącznik nadprądowy Etimet 6 1PB10ETI</t>
  </si>
  <si>
    <t>włącznik nadprądowy Etimet 6 1PB25ETI</t>
  </si>
  <si>
    <t>bezpiecznik WTA 5x20 700mA</t>
  </si>
  <si>
    <t>bateria 3,6V=1250mAP 4,5Wh Rechargebie</t>
  </si>
  <si>
    <t>Zestaw bezpieczników samochodowych płytkowych mini 3A - 30A</t>
  </si>
  <si>
    <t>Zestaw bezpieczników samochodowych płytkowych standardowy 3A - 30A</t>
  </si>
  <si>
    <t>akumulatorek HR6  1,25 V o poj. 2600 mAh</t>
  </si>
  <si>
    <t>ISE Działdowo</t>
  </si>
  <si>
    <t>ISE Olsztyn</t>
  </si>
  <si>
    <t xml:space="preserve">IZ Olsztyn </t>
  </si>
  <si>
    <t>ISE Ełk</t>
  </si>
  <si>
    <t>Wkładka B2s 0,7A</t>
  </si>
  <si>
    <t>Ilość całkowita</t>
  </si>
  <si>
    <t>szt.</t>
  </si>
  <si>
    <t>bezpiecznik szklany z końcówką stożkową WB-K 1,5A wym. 6,5x 45mm</t>
  </si>
  <si>
    <t>wkładka bezpiecznikowa BNS 1A paskowo-nożowa</t>
  </si>
  <si>
    <t>wkładka bezpiecznikowa BNS 2A paskowo-nożowa</t>
  </si>
  <si>
    <t>wkładka bezpiecznikowa BNS 4A paskowo-nożowa</t>
  </si>
  <si>
    <t>akumulator NP..-Bx1 3,6V 1240 Mah (aparat fotog. SONY)</t>
  </si>
  <si>
    <t>bezpiecznik -wyłącznik samoczynny S191B10A</t>
  </si>
  <si>
    <t>bezpiecznik -wyłącznik samoczynny S191B 16A</t>
  </si>
  <si>
    <t>Akumulatorek JYD18650 6800mAh 3,7V Li-ion</t>
  </si>
  <si>
    <t>indeks materiałowy</t>
  </si>
  <si>
    <t>1134220938</t>
  </si>
  <si>
    <t>1134213235</t>
  </si>
  <si>
    <t>1134218188</t>
  </si>
  <si>
    <t>1134221211</t>
  </si>
  <si>
    <t>1134225041</t>
  </si>
  <si>
    <t>1134225247</t>
  </si>
  <si>
    <t>1134190523</t>
  </si>
  <si>
    <t>1134225251</t>
  </si>
  <si>
    <t>1134331603</t>
  </si>
  <si>
    <t>1134212821</t>
  </si>
  <si>
    <t>1134331462</t>
  </si>
  <si>
    <t>1134391085</t>
  </si>
  <si>
    <t>1134391156</t>
  </si>
  <si>
    <t>1134391218</t>
  </si>
  <si>
    <t>1134331411</t>
  </si>
  <si>
    <t>1134331612</t>
  </si>
  <si>
    <t>1134331417</t>
  </si>
  <si>
    <t>1134331649</t>
  </si>
  <si>
    <t>1134331248</t>
  </si>
  <si>
    <t>1131251259</t>
  </si>
  <si>
    <t>1131247416</t>
  </si>
  <si>
    <t>7361112040</t>
  </si>
  <si>
    <t>1169699342</t>
  </si>
  <si>
    <t>1169699367</t>
  </si>
  <si>
    <t>1131247823</t>
  </si>
  <si>
    <t>1131247876</t>
  </si>
  <si>
    <t>1131247834</t>
  </si>
  <si>
    <t>1131247847</t>
  </si>
  <si>
    <t>1131247855</t>
  </si>
  <si>
    <t>1169620191</t>
  </si>
  <si>
    <t>1169610932</t>
  </si>
  <si>
    <t>1131247443</t>
  </si>
  <si>
    <t>1131247470</t>
  </si>
  <si>
    <t>1169698295</t>
  </si>
  <si>
    <t>1115285132</t>
  </si>
  <si>
    <t>1131245695</t>
  </si>
  <si>
    <t>1131245917</t>
  </si>
  <si>
    <t>1131247425</t>
  </si>
  <si>
    <t>1131247452</t>
  </si>
  <si>
    <t>1169620987</t>
  </si>
  <si>
    <t>1135813527</t>
  </si>
  <si>
    <t>1131247868</t>
  </si>
  <si>
    <t>1131247894</t>
  </si>
  <si>
    <t>1115238704</t>
  </si>
  <si>
    <t>1115238722</t>
  </si>
  <si>
    <t>1115238713</t>
  </si>
  <si>
    <t>1115238045</t>
  </si>
  <si>
    <t>1115238072</t>
  </si>
  <si>
    <t>1115238081</t>
  </si>
  <si>
    <t>1115238063</t>
  </si>
  <si>
    <t>1115238036</t>
  </si>
  <si>
    <t>1115224740</t>
  </si>
  <si>
    <t>1115226013</t>
  </si>
  <si>
    <t>7360311050</t>
  </si>
  <si>
    <t>7333620810</t>
  </si>
  <si>
    <t>1115285122</t>
  </si>
  <si>
    <t>1115285134</t>
  </si>
  <si>
    <t>1131247489</t>
  </si>
  <si>
    <t>1131247461</t>
  </si>
  <si>
    <t>1114490917</t>
  </si>
  <si>
    <t>1131292606</t>
  </si>
  <si>
    <t>1114490919</t>
  </si>
  <si>
    <t>1133631050</t>
  </si>
  <si>
    <t>8853624082</t>
  </si>
  <si>
    <t>1115260019</t>
  </si>
  <si>
    <t>Cena jedn.</t>
  </si>
  <si>
    <t>Wartość netto</t>
  </si>
  <si>
    <t>Wartość brutto</t>
  </si>
  <si>
    <t>włącznik nadprądowy Etimet 6 1PB6ETI</t>
  </si>
  <si>
    <t>włącznik nadprądowy Etimet 6 1PB20ETI</t>
  </si>
  <si>
    <t>stycznik ESB25-31N</t>
  </si>
  <si>
    <t>stycznik EH04-11N</t>
  </si>
  <si>
    <t>gniazdo GZU-11 przek.R15 na szynę DIN</t>
  </si>
  <si>
    <t>przekaźnik R15 10A 250VAC RES.</t>
  </si>
  <si>
    <t>przekaźnik R15 WK 3PDT 10A 250V AC</t>
  </si>
  <si>
    <t>bezpiecznik-wyłącznik samoczynny S191B10A 2 polowy</t>
  </si>
  <si>
    <t>bateria R-9 alkaiczna 9V typ 6LR61</t>
  </si>
  <si>
    <t>1115234167</t>
  </si>
  <si>
    <t>1115223118</t>
  </si>
  <si>
    <t>1115233819</t>
  </si>
  <si>
    <t>1115792395</t>
  </si>
  <si>
    <t>0541102581</t>
  </si>
  <si>
    <t>1115791902</t>
  </si>
  <si>
    <t xml:space="preserve">bateria L1028f A23 12V </t>
  </si>
  <si>
    <t>1134331499</t>
  </si>
  <si>
    <t>bateria AA LR-6 alkaliczna</t>
  </si>
  <si>
    <t>1115791811</t>
  </si>
  <si>
    <t>Przekaźnik R-15-24V/DC-3PDT</t>
  </si>
  <si>
    <t>Wkładka BT 2A</t>
  </si>
  <si>
    <t>Wkładka BT 4A</t>
  </si>
  <si>
    <t>1115791832</t>
  </si>
  <si>
    <t>Przekaźnik R-15-24V/DC-4PDT</t>
  </si>
  <si>
    <t>Akumulatorek AA HR6 1,2V o poj. 2000 mAh</t>
  </si>
  <si>
    <t>1134222204</t>
  </si>
  <si>
    <t>Pakiet akumulatorów 12v NiCd do testera elektromagnesów TET01</t>
  </si>
  <si>
    <t>Załącznik nr 4 do IOP - 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</si>
</sst>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b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0" fillId="2" borderId="0" xfId="0" applyFill="1"/>
    <xf numFmtId="0" fontId="1" fillId="0" borderId="8" xfId="0" applyFont="1" applyBorder="1" applyAlignment="1">
      <alignment wrapText="1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0" fontId="1" fillId="0" borderId="0" xfId="0" applyFont="1"/>
    <xf numFmtId="0" fontId="1" fillId="2" borderId="0" xfId="0" applyFont="1" applyFill="1"/>
    <xf numFmtId="2" fontId="4" fillId="0" borderId="11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/>
    </xf>
    <xf numFmtId="0" fontId="1" fillId="0" borderId="14" xfId="0" applyFont="1" applyBorder="1" applyAlignment="1">
      <alignment wrapText="1"/>
    </xf>
    <xf numFmtId="0" fontId="1" fillId="0" borderId="14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2" fontId="1" fillId="0" borderId="14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5"/>
  <sheetViews>
    <sheetView tabSelected="1" zoomScale="120" zoomScaleNormal="120" workbookViewId="0">
      <pane ySplit="3" topLeftCell="A80" activePane="bottomLeft" state="frozen"/>
      <selection pane="bottomLeft" activeCell="I95" sqref="I95"/>
    </sheetView>
  </sheetViews>
  <sheetFormatPr defaultRowHeight="12.75" x14ac:dyDescent="0.2"/>
  <cols>
    <col min="1" max="1" width="2.85546875" bestFit="1" customWidth="1"/>
    <col min="2" max="2" width="10.140625" bestFit="1" customWidth="1"/>
    <col min="3" max="3" width="26.85546875" customWidth="1"/>
    <col min="4" max="4" width="3.5703125" bestFit="1" customWidth="1"/>
    <col min="5" max="5" width="4.5703125" style="3" bestFit="1" customWidth="1"/>
    <col min="6" max="8" width="4" bestFit="1" customWidth="1"/>
    <col min="9" max="9" width="5" bestFit="1" customWidth="1"/>
    <col min="10" max="10" width="6.42578125" bestFit="1" customWidth="1"/>
    <col min="11" max="12" width="8.7109375" bestFit="1" customWidth="1"/>
  </cols>
  <sheetData>
    <row r="1" spans="1:12" ht="26.25" customHeight="1" x14ac:dyDescent="0.25">
      <c r="A1" s="39" t="s">
        <v>180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15.75" thickBot="1" x14ac:dyDescent="0.25">
      <c r="I2" s="2"/>
    </row>
    <row r="3" spans="1:12" ht="67.5" customHeight="1" thickBot="1" x14ac:dyDescent="0.25">
      <c r="A3" s="5" t="s">
        <v>0</v>
      </c>
      <c r="B3" s="6" t="s">
        <v>84</v>
      </c>
      <c r="C3" s="7" t="s">
        <v>2</v>
      </c>
      <c r="D3" s="7" t="s">
        <v>1</v>
      </c>
      <c r="E3" s="8" t="s">
        <v>69</v>
      </c>
      <c r="F3" s="6" t="s">
        <v>70</v>
      </c>
      <c r="G3" s="6" t="s">
        <v>71</v>
      </c>
      <c r="H3" s="6" t="s">
        <v>72</v>
      </c>
      <c r="I3" s="9" t="s">
        <v>74</v>
      </c>
      <c r="J3" s="10" t="s">
        <v>150</v>
      </c>
      <c r="K3" s="6" t="s">
        <v>151</v>
      </c>
      <c r="L3" s="11" t="s">
        <v>152</v>
      </c>
    </row>
    <row r="4" spans="1:12" ht="24" x14ac:dyDescent="0.2">
      <c r="A4" s="12">
        <v>1</v>
      </c>
      <c r="B4" s="13" t="s">
        <v>85</v>
      </c>
      <c r="C4" s="4" t="s">
        <v>55</v>
      </c>
      <c r="D4" s="14" t="s">
        <v>3</v>
      </c>
      <c r="E4" s="15">
        <v>130</v>
      </c>
      <c r="F4" s="14">
        <v>62</v>
      </c>
      <c r="G4" s="14"/>
      <c r="H4" s="14"/>
      <c r="I4" s="16">
        <f>SUM(E4:H4)</f>
        <v>192</v>
      </c>
      <c r="J4" s="17"/>
      <c r="K4" s="17">
        <f>I4*J4</f>
        <v>0</v>
      </c>
      <c r="L4" s="18">
        <f t="shared" ref="L4:L33" si="0">K4*1.23</f>
        <v>0</v>
      </c>
    </row>
    <row r="5" spans="1:12" x14ac:dyDescent="0.2">
      <c r="A5" s="19">
        <v>2</v>
      </c>
      <c r="B5" s="20" t="s">
        <v>86</v>
      </c>
      <c r="C5" s="1" t="s">
        <v>53</v>
      </c>
      <c r="D5" s="21" t="s">
        <v>3</v>
      </c>
      <c r="E5" s="22">
        <v>50</v>
      </c>
      <c r="F5" s="21">
        <v>31</v>
      </c>
      <c r="G5" s="21"/>
      <c r="H5" s="21"/>
      <c r="I5" s="23">
        <f t="shared" ref="I5:I68" si="1">SUM(E5:H5)</f>
        <v>81</v>
      </c>
      <c r="J5" s="24"/>
      <c r="K5" s="24">
        <f t="shared" ref="K5:K65" si="2">I5*J5</f>
        <v>0</v>
      </c>
      <c r="L5" s="25">
        <f t="shared" si="0"/>
        <v>0</v>
      </c>
    </row>
    <row r="6" spans="1:12" ht="24" x14ac:dyDescent="0.2">
      <c r="A6" s="19">
        <v>3</v>
      </c>
      <c r="B6" s="20" t="s">
        <v>87</v>
      </c>
      <c r="C6" s="1" t="s">
        <v>80</v>
      </c>
      <c r="D6" s="21" t="s">
        <v>3</v>
      </c>
      <c r="E6" s="22">
        <v>10</v>
      </c>
      <c r="F6" s="21"/>
      <c r="G6" s="21"/>
      <c r="H6" s="21"/>
      <c r="I6" s="23">
        <f t="shared" si="1"/>
        <v>10</v>
      </c>
      <c r="J6" s="24"/>
      <c r="K6" s="24">
        <f t="shared" si="2"/>
        <v>0</v>
      </c>
      <c r="L6" s="25">
        <f t="shared" si="0"/>
        <v>0</v>
      </c>
    </row>
    <row r="7" spans="1:12" ht="24" x14ac:dyDescent="0.2">
      <c r="A7" s="19">
        <v>4</v>
      </c>
      <c r="B7" s="20" t="s">
        <v>88</v>
      </c>
      <c r="C7" s="1" t="s">
        <v>54</v>
      </c>
      <c r="D7" s="21" t="s">
        <v>75</v>
      </c>
      <c r="E7" s="22">
        <v>30</v>
      </c>
      <c r="F7" s="21">
        <v>22</v>
      </c>
      <c r="G7" s="21"/>
      <c r="H7" s="21"/>
      <c r="I7" s="23">
        <f t="shared" si="1"/>
        <v>52</v>
      </c>
      <c r="J7" s="24"/>
      <c r="K7" s="24">
        <f t="shared" si="2"/>
        <v>0</v>
      </c>
      <c r="L7" s="25">
        <f t="shared" si="0"/>
        <v>0</v>
      </c>
    </row>
    <row r="8" spans="1:12" ht="24" x14ac:dyDescent="0.2">
      <c r="A8" s="19">
        <v>5</v>
      </c>
      <c r="B8" s="20" t="s">
        <v>89</v>
      </c>
      <c r="C8" s="1" t="s">
        <v>48</v>
      </c>
      <c r="D8" s="21" t="s">
        <v>75</v>
      </c>
      <c r="E8" s="22">
        <v>90</v>
      </c>
      <c r="F8" s="21">
        <v>107</v>
      </c>
      <c r="G8" s="21">
        <v>50</v>
      </c>
      <c r="H8" s="21">
        <v>6</v>
      </c>
      <c r="I8" s="23">
        <f t="shared" si="1"/>
        <v>253</v>
      </c>
      <c r="J8" s="24"/>
      <c r="K8" s="24">
        <f t="shared" si="2"/>
        <v>0</v>
      </c>
      <c r="L8" s="25">
        <f t="shared" si="0"/>
        <v>0</v>
      </c>
    </row>
    <row r="9" spans="1:12" ht="24" x14ac:dyDescent="0.2">
      <c r="A9" s="19">
        <v>6</v>
      </c>
      <c r="B9" s="20" t="s">
        <v>92</v>
      </c>
      <c r="C9" s="1" t="s">
        <v>68</v>
      </c>
      <c r="D9" s="21" t="s">
        <v>75</v>
      </c>
      <c r="E9" s="22">
        <v>90</v>
      </c>
      <c r="F9" s="21">
        <v>153</v>
      </c>
      <c r="G9" s="21"/>
      <c r="H9" s="21"/>
      <c r="I9" s="23">
        <f t="shared" si="1"/>
        <v>243</v>
      </c>
      <c r="J9" s="24"/>
      <c r="K9" s="24">
        <f t="shared" si="2"/>
        <v>0</v>
      </c>
      <c r="L9" s="25">
        <f t="shared" si="0"/>
        <v>0</v>
      </c>
    </row>
    <row r="10" spans="1:12" ht="24" x14ac:dyDescent="0.2">
      <c r="A10" s="19">
        <v>7</v>
      </c>
      <c r="B10" s="20" t="s">
        <v>91</v>
      </c>
      <c r="C10" s="1" t="s">
        <v>83</v>
      </c>
      <c r="D10" s="21" t="s">
        <v>3</v>
      </c>
      <c r="E10" s="22">
        <v>84</v>
      </c>
      <c r="F10" s="21">
        <v>72</v>
      </c>
      <c r="G10" s="21"/>
      <c r="H10" s="21"/>
      <c r="I10" s="23">
        <f t="shared" si="1"/>
        <v>156</v>
      </c>
      <c r="J10" s="24"/>
      <c r="K10" s="24">
        <f t="shared" si="2"/>
        <v>0</v>
      </c>
      <c r="L10" s="25">
        <f t="shared" si="0"/>
        <v>0</v>
      </c>
    </row>
    <row r="11" spans="1:12" ht="24" x14ac:dyDescent="0.2">
      <c r="A11" s="19">
        <v>8</v>
      </c>
      <c r="B11" s="20" t="s">
        <v>90</v>
      </c>
      <c r="C11" s="1" t="s">
        <v>4</v>
      </c>
      <c r="D11" s="21" t="s">
        <v>75</v>
      </c>
      <c r="E11" s="22">
        <v>70</v>
      </c>
      <c r="F11" s="21">
        <v>89</v>
      </c>
      <c r="G11" s="21">
        <v>50</v>
      </c>
      <c r="H11" s="21">
        <v>6</v>
      </c>
      <c r="I11" s="23">
        <f t="shared" si="1"/>
        <v>215</v>
      </c>
      <c r="J11" s="24"/>
      <c r="K11" s="24">
        <f t="shared" si="2"/>
        <v>0</v>
      </c>
      <c r="L11" s="25">
        <f t="shared" si="0"/>
        <v>0</v>
      </c>
    </row>
    <row r="12" spans="1:12" x14ac:dyDescent="0.2">
      <c r="A12" s="19">
        <v>9</v>
      </c>
      <c r="B12" s="20" t="s">
        <v>93</v>
      </c>
      <c r="C12" s="1" t="s">
        <v>8</v>
      </c>
      <c r="D12" s="21" t="s">
        <v>75</v>
      </c>
      <c r="E12" s="22">
        <v>150</v>
      </c>
      <c r="F12" s="21">
        <v>215</v>
      </c>
      <c r="G12" s="21"/>
      <c r="H12" s="21"/>
      <c r="I12" s="23">
        <f t="shared" si="1"/>
        <v>365</v>
      </c>
      <c r="J12" s="24"/>
      <c r="K12" s="24">
        <f t="shared" si="2"/>
        <v>0</v>
      </c>
      <c r="L12" s="25">
        <f t="shared" si="0"/>
        <v>0</v>
      </c>
    </row>
    <row r="13" spans="1:12" ht="24" x14ac:dyDescent="0.2">
      <c r="A13" s="19">
        <v>10</v>
      </c>
      <c r="B13" s="20" t="s">
        <v>94</v>
      </c>
      <c r="C13" s="1" t="s">
        <v>65</v>
      </c>
      <c r="D13" s="21" t="s">
        <v>75</v>
      </c>
      <c r="E13" s="22">
        <v>40</v>
      </c>
      <c r="F13" s="21"/>
      <c r="G13" s="21"/>
      <c r="H13" s="21"/>
      <c r="I13" s="23">
        <f t="shared" si="1"/>
        <v>40</v>
      </c>
      <c r="J13" s="24"/>
      <c r="K13" s="24">
        <f t="shared" si="2"/>
        <v>0</v>
      </c>
      <c r="L13" s="25">
        <f t="shared" si="0"/>
        <v>0</v>
      </c>
    </row>
    <row r="14" spans="1:12" x14ac:dyDescent="0.2">
      <c r="A14" s="19">
        <v>11</v>
      </c>
      <c r="B14" s="20" t="s">
        <v>95</v>
      </c>
      <c r="C14" s="1" t="s">
        <v>5</v>
      </c>
      <c r="D14" s="21" t="s">
        <v>75</v>
      </c>
      <c r="E14" s="22">
        <v>30</v>
      </c>
      <c r="F14" s="21">
        <v>41</v>
      </c>
      <c r="G14" s="21"/>
      <c r="H14" s="21"/>
      <c r="I14" s="23">
        <f t="shared" si="1"/>
        <v>71</v>
      </c>
      <c r="J14" s="24"/>
      <c r="K14" s="24">
        <f t="shared" si="2"/>
        <v>0</v>
      </c>
      <c r="L14" s="25">
        <f t="shared" si="0"/>
        <v>0</v>
      </c>
    </row>
    <row r="15" spans="1:12" x14ac:dyDescent="0.2">
      <c r="A15" s="19">
        <v>12</v>
      </c>
      <c r="B15" s="20" t="s">
        <v>93</v>
      </c>
      <c r="C15" s="1" t="s">
        <v>10</v>
      </c>
      <c r="D15" s="21" t="s">
        <v>75</v>
      </c>
      <c r="E15" s="22">
        <v>350</v>
      </c>
      <c r="F15" s="21">
        <v>272</v>
      </c>
      <c r="G15" s="21"/>
      <c r="H15" s="21">
        <v>126</v>
      </c>
      <c r="I15" s="23">
        <f t="shared" si="1"/>
        <v>748</v>
      </c>
      <c r="J15" s="24"/>
      <c r="K15" s="24">
        <f t="shared" si="2"/>
        <v>0</v>
      </c>
      <c r="L15" s="25">
        <f t="shared" si="0"/>
        <v>0</v>
      </c>
    </row>
    <row r="16" spans="1:12" x14ac:dyDescent="0.2">
      <c r="A16" s="19">
        <v>13</v>
      </c>
      <c r="B16" s="20" t="s">
        <v>98</v>
      </c>
      <c r="C16" s="1" t="s">
        <v>50</v>
      </c>
      <c r="D16" s="21" t="s">
        <v>75</v>
      </c>
      <c r="E16" s="22">
        <v>40</v>
      </c>
      <c r="F16" s="21">
        <v>18</v>
      </c>
      <c r="G16" s="21"/>
      <c r="H16" s="21"/>
      <c r="I16" s="23">
        <f t="shared" si="1"/>
        <v>58</v>
      </c>
      <c r="J16" s="24"/>
      <c r="K16" s="24">
        <f t="shared" si="2"/>
        <v>0</v>
      </c>
      <c r="L16" s="25">
        <f t="shared" si="0"/>
        <v>0</v>
      </c>
    </row>
    <row r="17" spans="1:12" x14ac:dyDescent="0.2">
      <c r="A17" s="19">
        <v>14</v>
      </c>
      <c r="B17" s="20" t="s">
        <v>96</v>
      </c>
      <c r="C17" s="1" t="s">
        <v>9</v>
      </c>
      <c r="D17" s="21" t="s">
        <v>75</v>
      </c>
      <c r="E17" s="22">
        <v>100</v>
      </c>
      <c r="F17" s="21">
        <v>38</v>
      </c>
      <c r="G17" s="21">
        <v>35</v>
      </c>
      <c r="H17" s="21">
        <v>16</v>
      </c>
      <c r="I17" s="23">
        <f t="shared" si="1"/>
        <v>189</v>
      </c>
      <c r="J17" s="24"/>
      <c r="K17" s="24">
        <f t="shared" si="2"/>
        <v>0</v>
      </c>
      <c r="L17" s="25">
        <f t="shared" si="0"/>
        <v>0</v>
      </c>
    </row>
    <row r="18" spans="1:12" x14ac:dyDescent="0.2">
      <c r="A18" s="19">
        <v>15</v>
      </c>
      <c r="B18" s="20" t="s">
        <v>97</v>
      </c>
      <c r="C18" s="1" t="s">
        <v>51</v>
      </c>
      <c r="D18" s="21" t="s">
        <v>75</v>
      </c>
      <c r="E18" s="22">
        <v>30</v>
      </c>
      <c r="F18" s="21">
        <v>13</v>
      </c>
      <c r="G18" s="21"/>
      <c r="H18" s="21"/>
      <c r="I18" s="23">
        <f t="shared" si="1"/>
        <v>43</v>
      </c>
      <c r="J18" s="24"/>
      <c r="K18" s="24">
        <f t="shared" si="2"/>
        <v>0</v>
      </c>
      <c r="L18" s="25">
        <f t="shared" si="0"/>
        <v>0</v>
      </c>
    </row>
    <row r="19" spans="1:12" x14ac:dyDescent="0.2">
      <c r="A19" s="19">
        <v>16</v>
      </c>
      <c r="B19" s="20" t="s">
        <v>169</v>
      </c>
      <c r="C19" s="1" t="s">
        <v>168</v>
      </c>
      <c r="D19" s="21" t="s">
        <v>3</v>
      </c>
      <c r="E19" s="22">
        <v>20</v>
      </c>
      <c r="F19" s="21"/>
      <c r="G19" s="21"/>
      <c r="H19" s="21"/>
      <c r="I19" s="23">
        <f t="shared" si="1"/>
        <v>20</v>
      </c>
      <c r="J19" s="24"/>
      <c r="K19" s="24">
        <f t="shared" si="2"/>
        <v>0</v>
      </c>
      <c r="L19" s="25">
        <f t="shared" si="0"/>
        <v>0</v>
      </c>
    </row>
    <row r="20" spans="1:12" x14ac:dyDescent="0.2">
      <c r="A20" s="19">
        <v>17</v>
      </c>
      <c r="B20" s="20" t="s">
        <v>99</v>
      </c>
      <c r="C20" s="1" t="s">
        <v>49</v>
      </c>
      <c r="D20" s="21" t="s">
        <v>75</v>
      </c>
      <c r="E20" s="22">
        <v>60</v>
      </c>
      <c r="F20" s="21"/>
      <c r="G20" s="21"/>
      <c r="H20" s="21"/>
      <c r="I20" s="23">
        <f t="shared" si="1"/>
        <v>60</v>
      </c>
      <c r="J20" s="24"/>
      <c r="K20" s="24">
        <f t="shared" si="2"/>
        <v>0</v>
      </c>
      <c r="L20" s="25">
        <f t="shared" si="0"/>
        <v>0</v>
      </c>
    </row>
    <row r="21" spans="1:12" x14ac:dyDescent="0.2">
      <c r="A21" s="19">
        <v>18</v>
      </c>
      <c r="B21" s="20" t="s">
        <v>100</v>
      </c>
      <c r="C21" s="1" t="s">
        <v>170</v>
      </c>
      <c r="D21" s="21" t="s">
        <v>75</v>
      </c>
      <c r="E21" s="22">
        <v>430</v>
      </c>
      <c r="F21" s="21">
        <v>461</v>
      </c>
      <c r="G21" s="21">
        <v>350</v>
      </c>
      <c r="H21" s="21">
        <v>176</v>
      </c>
      <c r="I21" s="23">
        <f t="shared" si="1"/>
        <v>1417</v>
      </c>
      <c r="J21" s="24"/>
      <c r="K21" s="24">
        <f t="shared" si="2"/>
        <v>0</v>
      </c>
      <c r="L21" s="25">
        <f t="shared" si="0"/>
        <v>0</v>
      </c>
    </row>
    <row r="22" spans="1:12" x14ac:dyDescent="0.2">
      <c r="A22" s="19">
        <v>19</v>
      </c>
      <c r="B22" s="20" t="s">
        <v>101</v>
      </c>
      <c r="C22" s="1" t="s">
        <v>59</v>
      </c>
      <c r="D22" s="21" t="s">
        <v>75</v>
      </c>
      <c r="E22" s="22">
        <v>90</v>
      </c>
      <c r="F22" s="21">
        <v>10</v>
      </c>
      <c r="G22" s="21"/>
      <c r="H22" s="21"/>
      <c r="I22" s="23">
        <f t="shared" si="1"/>
        <v>100</v>
      </c>
      <c r="J22" s="24"/>
      <c r="K22" s="24">
        <f t="shared" si="2"/>
        <v>0</v>
      </c>
      <c r="L22" s="25">
        <f t="shared" si="0"/>
        <v>0</v>
      </c>
    </row>
    <row r="23" spans="1:12" x14ac:dyDescent="0.2">
      <c r="A23" s="19">
        <v>20</v>
      </c>
      <c r="B23" s="20" t="s">
        <v>102</v>
      </c>
      <c r="C23" s="1" t="s">
        <v>7</v>
      </c>
      <c r="D23" s="21" t="s">
        <v>75</v>
      </c>
      <c r="E23" s="22">
        <v>60</v>
      </c>
      <c r="F23" s="21">
        <v>20</v>
      </c>
      <c r="G23" s="21"/>
      <c r="H23" s="21"/>
      <c r="I23" s="23">
        <f t="shared" si="1"/>
        <v>80</v>
      </c>
      <c r="J23" s="24"/>
      <c r="K23" s="24">
        <f t="shared" si="2"/>
        <v>0</v>
      </c>
      <c r="L23" s="25">
        <f t="shared" si="0"/>
        <v>0</v>
      </c>
    </row>
    <row r="24" spans="1:12" ht="24" x14ac:dyDescent="0.2">
      <c r="A24" s="19">
        <v>21</v>
      </c>
      <c r="B24" s="20" t="s">
        <v>103</v>
      </c>
      <c r="C24" s="1" t="s">
        <v>161</v>
      </c>
      <c r="D24" s="21" t="s">
        <v>3</v>
      </c>
      <c r="E24" s="22">
        <v>120</v>
      </c>
      <c r="F24" s="21">
        <v>26</v>
      </c>
      <c r="G24" s="21"/>
      <c r="H24" s="21">
        <v>57</v>
      </c>
      <c r="I24" s="23">
        <f t="shared" si="1"/>
        <v>203</v>
      </c>
      <c r="J24" s="24"/>
      <c r="K24" s="24">
        <f t="shared" si="2"/>
        <v>0</v>
      </c>
      <c r="L24" s="25">
        <f t="shared" si="0"/>
        <v>0</v>
      </c>
    </row>
    <row r="25" spans="1:12" ht="24" x14ac:dyDescent="0.2">
      <c r="A25" s="19">
        <v>22</v>
      </c>
      <c r="B25" s="20" t="s">
        <v>103</v>
      </c>
      <c r="C25" s="1" t="s">
        <v>6</v>
      </c>
      <c r="D25" s="21" t="s">
        <v>75</v>
      </c>
      <c r="E25" s="22">
        <v>30</v>
      </c>
      <c r="F25" s="21">
        <v>100</v>
      </c>
      <c r="G25" s="21"/>
      <c r="H25" s="21">
        <v>10</v>
      </c>
      <c r="I25" s="23">
        <f t="shared" si="1"/>
        <v>140</v>
      </c>
      <c r="J25" s="24"/>
      <c r="K25" s="24">
        <f t="shared" si="2"/>
        <v>0</v>
      </c>
      <c r="L25" s="25">
        <f t="shared" si="0"/>
        <v>0</v>
      </c>
    </row>
    <row r="26" spans="1:12" x14ac:dyDescent="0.2">
      <c r="A26" s="19">
        <v>23</v>
      </c>
      <c r="B26" s="20" t="s">
        <v>104</v>
      </c>
      <c r="C26" s="1" t="s">
        <v>26</v>
      </c>
      <c r="D26" s="21" t="s">
        <v>75</v>
      </c>
      <c r="E26" s="22">
        <v>20</v>
      </c>
      <c r="F26" s="21">
        <v>45</v>
      </c>
      <c r="G26" s="21"/>
      <c r="H26" s="21"/>
      <c r="I26" s="23">
        <f t="shared" si="1"/>
        <v>65</v>
      </c>
      <c r="J26" s="24"/>
      <c r="K26" s="24">
        <f t="shared" si="2"/>
        <v>0</v>
      </c>
      <c r="L26" s="25">
        <f t="shared" si="0"/>
        <v>0</v>
      </c>
    </row>
    <row r="27" spans="1:12" x14ac:dyDescent="0.2">
      <c r="A27" s="19">
        <v>24</v>
      </c>
      <c r="B27" s="20" t="s">
        <v>105</v>
      </c>
      <c r="C27" s="1" t="s">
        <v>25</v>
      </c>
      <c r="D27" s="21" t="s">
        <v>75</v>
      </c>
      <c r="E27" s="22">
        <v>20</v>
      </c>
      <c r="F27" s="21">
        <v>45</v>
      </c>
      <c r="G27" s="21"/>
      <c r="H27" s="21"/>
      <c r="I27" s="23">
        <f t="shared" si="1"/>
        <v>65</v>
      </c>
      <c r="J27" s="24"/>
      <c r="K27" s="24">
        <f t="shared" si="2"/>
        <v>0</v>
      </c>
      <c r="L27" s="25">
        <f t="shared" si="0"/>
        <v>0</v>
      </c>
    </row>
    <row r="28" spans="1:12" x14ac:dyDescent="0.2">
      <c r="A28" s="19">
        <v>25</v>
      </c>
      <c r="B28" s="20" t="s">
        <v>106</v>
      </c>
      <c r="C28" s="1" t="s">
        <v>58</v>
      </c>
      <c r="D28" s="21" t="s">
        <v>75</v>
      </c>
      <c r="E28" s="22">
        <v>20</v>
      </c>
      <c r="F28" s="21">
        <v>10</v>
      </c>
      <c r="G28" s="21"/>
      <c r="H28" s="21"/>
      <c r="I28" s="23">
        <f t="shared" si="1"/>
        <v>30</v>
      </c>
      <c r="J28" s="24"/>
      <c r="K28" s="24">
        <f t="shared" si="2"/>
        <v>0</v>
      </c>
      <c r="L28" s="25">
        <f t="shared" si="0"/>
        <v>0</v>
      </c>
    </row>
    <row r="29" spans="1:12" x14ac:dyDescent="0.2">
      <c r="A29" s="19">
        <v>26</v>
      </c>
      <c r="B29" s="20" t="s">
        <v>107</v>
      </c>
      <c r="C29" s="1" t="s">
        <v>33</v>
      </c>
      <c r="D29" s="21" t="s">
        <v>75</v>
      </c>
      <c r="E29" s="22">
        <v>100</v>
      </c>
      <c r="F29" s="21">
        <v>120</v>
      </c>
      <c r="G29" s="21"/>
      <c r="H29" s="21"/>
      <c r="I29" s="23">
        <f t="shared" si="1"/>
        <v>220</v>
      </c>
      <c r="J29" s="24"/>
      <c r="K29" s="24">
        <f t="shared" si="2"/>
        <v>0</v>
      </c>
      <c r="L29" s="25">
        <f t="shared" si="0"/>
        <v>0</v>
      </c>
    </row>
    <row r="30" spans="1:12" x14ac:dyDescent="0.2">
      <c r="A30" s="19">
        <v>27</v>
      </c>
      <c r="B30" s="20" t="s">
        <v>108</v>
      </c>
      <c r="C30" s="1" t="s">
        <v>52</v>
      </c>
      <c r="D30" s="21" t="s">
        <v>75</v>
      </c>
      <c r="E30" s="22">
        <v>120</v>
      </c>
      <c r="F30" s="21">
        <v>120</v>
      </c>
      <c r="G30" s="21"/>
      <c r="H30" s="21">
        <v>60</v>
      </c>
      <c r="I30" s="23">
        <f t="shared" si="1"/>
        <v>300</v>
      </c>
      <c r="J30" s="24"/>
      <c r="K30" s="24">
        <f t="shared" si="2"/>
        <v>0</v>
      </c>
      <c r="L30" s="25">
        <f t="shared" si="0"/>
        <v>0</v>
      </c>
    </row>
    <row r="31" spans="1:12" ht="24" x14ac:dyDescent="0.2">
      <c r="A31" s="19">
        <v>28</v>
      </c>
      <c r="B31" s="20" t="s">
        <v>109</v>
      </c>
      <c r="C31" s="1" t="s">
        <v>27</v>
      </c>
      <c r="D31" s="21" t="s">
        <v>75</v>
      </c>
      <c r="E31" s="22">
        <v>120</v>
      </c>
      <c r="F31" s="21">
        <v>75</v>
      </c>
      <c r="G31" s="21"/>
      <c r="H31" s="21"/>
      <c r="I31" s="23">
        <f t="shared" si="1"/>
        <v>195</v>
      </c>
      <c r="J31" s="24"/>
      <c r="K31" s="24">
        <f t="shared" si="2"/>
        <v>0</v>
      </c>
      <c r="L31" s="25">
        <f t="shared" si="0"/>
        <v>0</v>
      </c>
    </row>
    <row r="32" spans="1:12" ht="24" x14ac:dyDescent="0.2">
      <c r="A32" s="19">
        <v>29</v>
      </c>
      <c r="B32" s="20" t="s">
        <v>110</v>
      </c>
      <c r="C32" s="1" t="s">
        <v>32</v>
      </c>
      <c r="D32" s="21" t="s">
        <v>75</v>
      </c>
      <c r="E32" s="22">
        <v>130</v>
      </c>
      <c r="F32" s="21">
        <v>70</v>
      </c>
      <c r="G32" s="21"/>
      <c r="H32" s="21">
        <v>20</v>
      </c>
      <c r="I32" s="23">
        <f t="shared" si="1"/>
        <v>220</v>
      </c>
      <c r="J32" s="24"/>
      <c r="K32" s="24">
        <f t="shared" si="2"/>
        <v>0</v>
      </c>
      <c r="L32" s="25">
        <f t="shared" si="0"/>
        <v>0</v>
      </c>
    </row>
    <row r="33" spans="1:12" ht="24" x14ac:dyDescent="0.2">
      <c r="A33" s="19">
        <v>30</v>
      </c>
      <c r="B33" s="20" t="s">
        <v>111</v>
      </c>
      <c r="C33" s="1" t="s">
        <v>28</v>
      </c>
      <c r="D33" s="21" t="s">
        <v>75</v>
      </c>
      <c r="E33" s="22">
        <v>130</v>
      </c>
      <c r="F33" s="21">
        <v>75</v>
      </c>
      <c r="G33" s="21"/>
      <c r="H33" s="21">
        <v>80</v>
      </c>
      <c r="I33" s="23">
        <f t="shared" si="1"/>
        <v>285</v>
      </c>
      <c r="J33" s="24"/>
      <c r="K33" s="24">
        <f t="shared" si="2"/>
        <v>0</v>
      </c>
      <c r="L33" s="25">
        <f t="shared" si="0"/>
        <v>0</v>
      </c>
    </row>
    <row r="34" spans="1:12" ht="24" x14ac:dyDescent="0.2">
      <c r="A34" s="19">
        <v>31</v>
      </c>
      <c r="B34" s="20" t="s">
        <v>112</v>
      </c>
      <c r="C34" s="1" t="s">
        <v>29</v>
      </c>
      <c r="D34" s="21" t="s">
        <v>75</v>
      </c>
      <c r="E34" s="22">
        <v>100</v>
      </c>
      <c r="F34" s="21">
        <v>75</v>
      </c>
      <c r="G34" s="21"/>
      <c r="H34" s="21">
        <v>20</v>
      </c>
      <c r="I34" s="23">
        <f t="shared" si="1"/>
        <v>195</v>
      </c>
      <c r="J34" s="24"/>
      <c r="K34" s="24">
        <f t="shared" si="2"/>
        <v>0</v>
      </c>
      <c r="L34" s="25">
        <f t="shared" ref="L34:L65" si="3">K34*1.23</f>
        <v>0</v>
      </c>
    </row>
    <row r="35" spans="1:12" ht="24" x14ac:dyDescent="0.2">
      <c r="A35" s="19">
        <v>32</v>
      </c>
      <c r="B35" s="20" t="s">
        <v>113</v>
      </c>
      <c r="C35" s="1" t="s">
        <v>30</v>
      </c>
      <c r="D35" s="21" t="s">
        <v>75</v>
      </c>
      <c r="E35" s="22">
        <v>100</v>
      </c>
      <c r="F35" s="21">
        <v>70</v>
      </c>
      <c r="G35" s="21"/>
      <c r="H35" s="21"/>
      <c r="I35" s="23">
        <f t="shared" si="1"/>
        <v>170</v>
      </c>
      <c r="J35" s="24"/>
      <c r="K35" s="24">
        <f t="shared" si="2"/>
        <v>0</v>
      </c>
      <c r="L35" s="25">
        <f t="shared" si="3"/>
        <v>0</v>
      </c>
    </row>
    <row r="36" spans="1:12" ht="24" x14ac:dyDescent="0.2">
      <c r="A36" s="19">
        <v>33</v>
      </c>
      <c r="B36" s="20" t="s">
        <v>114</v>
      </c>
      <c r="C36" s="1" t="s">
        <v>31</v>
      </c>
      <c r="D36" s="21" t="s">
        <v>75</v>
      </c>
      <c r="E36" s="22">
        <v>130</v>
      </c>
      <c r="F36" s="21">
        <v>75</v>
      </c>
      <c r="G36" s="21"/>
      <c r="H36" s="21">
        <v>20</v>
      </c>
      <c r="I36" s="23">
        <f t="shared" si="1"/>
        <v>225</v>
      </c>
      <c r="J36" s="24"/>
      <c r="K36" s="24">
        <f t="shared" si="2"/>
        <v>0</v>
      </c>
      <c r="L36" s="25">
        <f t="shared" si="3"/>
        <v>0</v>
      </c>
    </row>
    <row r="37" spans="1:12" ht="36" x14ac:dyDescent="0.2">
      <c r="A37" s="19">
        <v>34</v>
      </c>
      <c r="B37" s="20" t="s">
        <v>115</v>
      </c>
      <c r="C37" s="1" t="s">
        <v>76</v>
      </c>
      <c r="D37" s="21" t="s">
        <v>75</v>
      </c>
      <c r="E37" s="22">
        <v>70</v>
      </c>
      <c r="F37" s="21">
        <v>20</v>
      </c>
      <c r="G37" s="21"/>
      <c r="H37" s="21"/>
      <c r="I37" s="23">
        <f t="shared" si="1"/>
        <v>90</v>
      </c>
      <c r="J37" s="24"/>
      <c r="K37" s="24">
        <f t="shared" si="2"/>
        <v>0</v>
      </c>
      <c r="L37" s="25">
        <f t="shared" si="3"/>
        <v>0</v>
      </c>
    </row>
    <row r="38" spans="1:12" ht="24.6" customHeight="1" x14ac:dyDescent="0.2">
      <c r="A38" s="19">
        <v>35</v>
      </c>
      <c r="B38" s="20" t="s">
        <v>105</v>
      </c>
      <c r="C38" s="1" t="s">
        <v>14</v>
      </c>
      <c r="D38" s="21" t="s">
        <v>75</v>
      </c>
      <c r="E38" s="22">
        <v>30</v>
      </c>
      <c r="F38" s="21">
        <v>25</v>
      </c>
      <c r="G38" s="21"/>
      <c r="H38" s="21">
        <v>50</v>
      </c>
      <c r="I38" s="23">
        <f t="shared" si="1"/>
        <v>105</v>
      </c>
      <c r="J38" s="24"/>
      <c r="K38" s="24">
        <f t="shared" si="2"/>
        <v>0</v>
      </c>
      <c r="L38" s="25">
        <f t="shared" si="3"/>
        <v>0</v>
      </c>
    </row>
    <row r="39" spans="1:12" ht="27" customHeight="1" x14ac:dyDescent="0.2">
      <c r="A39" s="19">
        <v>36</v>
      </c>
      <c r="B39" s="20" t="s">
        <v>116</v>
      </c>
      <c r="C39" s="1" t="s">
        <v>15</v>
      </c>
      <c r="D39" s="21" t="s">
        <v>75</v>
      </c>
      <c r="E39" s="22">
        <v>30</v>
      </c>
      <c r="F39" s="21">
        <v>25</v>
      </c>
      <c r="G39" s="21"/>
      <c r="H39" s="21">
        <v>50</v>
      </c>
      <c r="I39" s="23">
        <f t="shared" si="1"/>
        <v>105</v>
      </c>
      <c r="J39" s="24"/>
      <c r="K39" s="24">
        <f t="shared" si="2"/>
        <v>0</v>
      </c>
      <c r="L39" s="25">
        <f t="shared" si="3"/>
        <v>0</v>
      </c>
    </row>
    <row r="40" spans="1:12" ht="24" customHeight="1" x14ac:dyDescent="0.2">
      <c r="A40" s="19">
        <v>37</v>
      </c>
      <c r="B40" s="20" t="s">
        <v>117</v>
      </c>
      <c r="C40" s="1" t="s">
        <v>16</v>
      </c>
      <c r="D40" s="21" t="s">
        <v>75</v>
      </c>
      <c r="E40" s="22">
        <v>80</v>
      </c>
      <c r="F40" s="21">
        <v>25</v>
      </c>
      <c r="G40" s="21"/>
      <c r="H40" s="21"/>
      <c r="I40" s="23">
        <f t="shared" si="1"/>
        <v>105</v>
      </c>
      <c r="J40" s="24"/>
      <c r="K40" s="24">
        <f t="shared" si="2"/>
        <v>0</v>
      </c>
      <c r="L40" s="25">
        <f t="shared" si="3"/>
        <v>0</v>
      </c>
    </row>
    <row r="41" spans="1:12" ht="22.15" customHeight="1" x14ac:dyDescent="0.2">
      <c r="A41" s="19">
        <v>38</v>
      </c>
      <c r="B41" s="20" t="s">
        <v>118</v>
      </c>
      <c r="C41" s="1" t="s">
        <v>17</v>
      </c>
      <c r="D41" s="21" t="s">
        <v>75</v>
      </c>
      <c r="E41" s="22">
        <v>80</v>
      </c>
      <c r="F41" s="21">
        <v>30</v>
      </c>
      <c r="G41" s="21"/>
      <c r="H41" s="21"/>
      <c r="I41" s="23">
        <f t="shared" si="1"/>
        <v>110</v>
      </c>
      <c r="J41" s="24"/>
      <c r="K41" s="24">
        <f t="shared" si="2"/>
        <v>0</v>
      </c>
      <c r="L41" s="25">
        <f t="shared" si="3"/>
        <v>0</v>
      </c>
    </row>
    <row r="42" spans="1:12" ht="24" x14ac:dyDescent="0.2">
      <c r="A42" s="19">
        <v>39</v>
      </c>
      <c r="B42" s="20" t="s">
        <v>119</v>
      </c>
      <c r="C42" s="1" t="s">
        <v>11</v>
      </c>
      <c r="D42" s="21" t="s">
        <v>75</v>
      </c>
      <c r="E42" s="22">
        <v>20</v>
      </c>
      <c r="F42" s="21">
        <v>25</v>
      </c>
      <c r="G42" s="21"/>
      <c r="H42" s="21"/>
      <c r="I42" s="23">
        <f t="shared" si="1"/>
        <v>45</v>
      </c>
      <c r="J42" s="24"/>
      <c r="K42" s="24">
        <f t="shared" si="2"/>
        <v>0</v>
      </c>
      <c r="L42" s="25">
        <f t="shared" si="3"/>
        <v>0</v>
      </c>
    </row>
    <row r="43" spans="1:12" x14ac:dyDescent="0.2">
      <c r="A43" s="19">
        <v>40</v>
      </c>
      <c r="B43" s="20" t="s">
        <v>120</v>
      </c>
      <c r="C43" s="1" t="s">
        <v>42</v>
      </c>
      <c r="D43" s="21" t="s">
        <v>75</v>
      </c>
      <c r="E43" s="22">
        <v>70</v>
      </c>
      <c r="F43" s="21">
        <v>25</v>
      </c>
      <c r="G43" s="21"/>
      <c r="H43" s="21">
        <v>20</v>
      </c>
      <c r="I43" s="23">
        <f t="shared" si="1"/>
        <v>115</v>
      </c>
      <c r="J43" s="24"/>
      <c r="K43" s="24">
        <f t="shared" si="2"/>
        <v>0</v>
      </c>
      <c r="L43" s="25">
        <f t="shared" si="3"/>
        <v>0</v>
      </c>
    </row>
    <row r="44" spans="1:12" x14ac:dyDescent="0.2">
      <c r="A44" s="19">
        <v>41</v>
      </c>
      <c r="B44" s="20" t="s">
        <v>121</v>
      </c>
      <c r="C44" s="1" t="s">
        <v>18</v>
      </c>
      <c r="D44" s="21" t="s">
        <v>75</v>
      </c>
      <c r="E44" s="22">
        <v>70</v>
      </c>
      <c r="F44" s="21"/>
      <c r="G44" s="21"/>
      <c r="H44" s="21">
        <v>20</v>
      </c>
      <c r="I44" s="23">
        <f t="shared" si="1"/>
        <v>90</v>
      </c>
      <c r="J44" s="24"/>
      <c r="K44" s="24">
        <f t="shared" si="2"/>
        <v>0</v>
      </c>
      <c r="L44" s="25">
        <f t="shared" si="3"/>
        <v>0</v>
      </c>
    </row>
    <row r="45" spans="1:12" ht="24" x14ac:dyDescent="0.2">
      <c r="A45" s="19">
        <v>42</v>
      </c>
      <c r="B45" s="20" t="s">
        <v>122</v>
      </c>
      <c r="C45" s="1" t="s">
        <v>12</v>
      </c>
      <c r="D45" s="21" t="s">
        <v>75</v>
      </c>
      <c r="E45" s="22">
        <v>20</v>
      </c>
      <c r="F45" s="21"/>
      <c r="G45" s="21"/>
      <c r="H45" s="21"/>
      <c r="I45" s="23">
        <f t="shared" si="1"/>
        <v>20</v>
      </c>
      <c r="J45" s="24"/>
      <c r="K45" s="24">
        <f t="shared" si="2"/>
        <v>0</v>
      </c>
      <c r="L45" s="25">
        <f t="shared" si="3"/>
        <v>0</v>
      </c>
    </row>
    <row r="46" spans="1:12" ht="24" x14ac:dyDescent="0.2">
      <c r="A46" s="19">
        <v>43</v>
      </c>
      <c r="B46" s="20" t="s">
        <v>123</v>
      </c>
      <c r="C46" s="1" t="s">
        <v>13</v>
      </c>
      <c r="D46" s="21" t="s">
        <v>75</v>
      </c>
      <c r="E46" s="22">
        <v>20</v>
      </c>
      <c r="F46" s="21"/>
      <c r="G46" s="21"/>
      <c r="H46" s="21"/>
      <c r="I46" s="23">
        <f t="shared" si="1"/>
        <v>20</v>
      </c>
      <c r="J46" s="24"/>
      <c r="K46" s="24">
        <f t="shared" si="2"/>
        <v>0</v>
      </c>
      <c r="L46" s="25">
        <f t="shared" si="3"/>
        <v>0</v>
      </c>
    </row>
    <row r="47" spans="1:12" x14ac:dyDescent="0.2">
      <c r="A47" s="19">
        <v>44</v>
      </c>
      <c r="B47" s="20" t="s">
        <v>124</v>
      </c>
      <c r="C47" s="1" t="s">
        <v>45</v>
      </c>
      <c r="D47" s="21" t="s">
        <v>75</v>
      </c>
      <c r="E47" s="22">
        <v>50</v>
      </c>
      <c r="F47" s="21">
        <v>5</v>
      </c>
      <c r="G47" s="21"/>
      <c r="H47" s="21"/>
      <c r="I47" s="23">
        <f t="shared" si="1"/>
        <v>55</v>
      </c>
      <c r="J47" s="24"/>
      <c r="K47" s="24">
        <f t="shared" si="2"/>
        <v>0</v>
      </c>
      <c r="L47" s="25">
        <f t="shared" si="3"/>
        <v>0</v>
      </c>
    </row>
    <row r="48" spans="1:12" x14ac:dyDescent="0.2">
      <c r="A48" s="19">
        <v>45</v>
      </c>
      <c r="B48" s="20" t="s">
        <v>125</v>
      </c>
      <c r="C48" s="1" t="s">
        <v>46</v>
      </c>
      <c r="D48" s="21" t="s">
        <v>75</v>
      </c>
      <c r="E48" s="22">
        <v>80</v>
      </c>
      <c r="F48" s="21">
        <v>5</v>
      </c>
      <c r="G48" s="21"/>
      <c r="H48" s="21"/>
      <c r="I48" s="23">
        <f t="shared" si="1"/>
        <v>85</v>
      </c>
      <c r="J48" s="24"/>
      <c r="K48" s="24">
        <f t="shared" si="2"/>
        <v>0</v>
      </c>
      <c r="L48" s="25">
        <f t="shared" si="3"/>
        <v>0</v>
      </c>
    </row>
    <row r="49" spans="1:12" x14ac:dyDescent="0.2">
      <c r="A49" s="19">
        <v>46</v>
      </c>
      <c r="B49" s="20" t="s">
        <v>126</v>
      </c>
      <c r="C49" s="1" t="s">
        <v>44</v>
      </c>
      <c r="D49" s="21" t="s">
        <v>75</v>
      </c>
      <c r="E49" s="22">
        <v>80</v>
      </c>
      <c r="F49" s="21">
        <v>5</v>
      </c>
      <c r="G49" s="21"/>
      <c r="H49" s="21"/>
      <c r="I49" s="23">
        <f t="shared" si="1"/>
        <v>85</v>
      </c>
      <c r="J49" s="24"/>
      <c r="K49" s="24">
        <f t="shared" si="2"/>
        <v>0</v>
      </c>
      <c r="L49" s="25">
        <f t="shared" si="3"/>
        <v>0</v>
      </c>
    </row>
    <row r="50" spans="1:12" x14ac:dyDescent="0.2">
      <c r="A50" s="19">
        <v>47</v>
      </c>
      <c r="B50" s="20" t="s">
        <v>112</v>
      </c>
      <c r="C50" s="1" t="s">
        <v>43</v>
      </c>
      <c r="D50" s="21" t="s">
        <v>75</v>
      </c>
      <c r="E50" s="22">
        <v>80</v>
      </c>
      <c r="F50" s="21">
        <v>15</v>
      </c>
      <c r="G50" s="21"/>
      <c r="H50" s="21"/>
      <c r="I50" s="23">
        <f t="shared" si="1"/>
        <v>95</v>
      </c>
      <c r="J50" s="24"/>
      <c r="K50" s="24">
        <f t="shared" si="2"/>
        <v>0</v>
      </c>
      <c r="L50" s="25">
        <f t="shared" si="3"/>
        <v>0</v>
      </c>
    </row>
    <row r="51" spans="1:12" x14ac:dyDescent="0.2">
      <c r="A51" s="19">
        <v>48</v>
      </c>
      <c r="B51" s="20" t="s">
        <v>127</v>
      </c>
      <c r="C51" s="1" t="s">
        <v>64</v>
      </c>
      <c r="D51" s="21" t="s">
        <v>75</v>
      </c>
      <c r="E51" s="22">
        <v>50</v>
      </c>
      <c r="F51" s="21">
        <v>10</v>
      </c>
      <c r="G51" s="21"/>
      <c r="H51" s="21">
        <v>80</v>
      </c>
      <c r="I51" s="23">
        <f t="shared" si="1"/>
        <v>140</v>
      </c>
      <c r="J51" s="24"/>
      <c r="K51" s="24">
        <f t="shared" si="2"/>
        <v>0</v>
      </c>
      <c r="L51" s="25">
        <f t="shared" si="3"/>
        <v>0</v>
      </c>
    </row>
    <row r="52" spans="1:12" ht="24" x14ac:dyDescent="0.2">
      <c r="A52" s="19">
        <v>49</v>
      </c>
      <c r="B52" s="20" t="s">
        <v>129</v>
      </c>
      <c r="C52" s="1" t="s">
        <v>82</v>
      </c>
      <c r="D52" s="21" t="s">
        <v>3</v>
      </c>
      <c r="E52" s="22">
        <v>22</v>
      </c>
      <c r="F52" s="21">
        <v>24</v>
      </c>
      <c r="G52" s="21"/>
      <c r="H52" s="21"/>
      <c r="I52" s="23">
        <f t="shared" si="1"/>
        <v>46</v>
      </c>
      <c r="J52" s="24"/>
      <c r="K52" s="24">
        <f t="shared" si="2"/>
        <v>0</v>
      </c>
      <c r="L52" s="25">
        <f t="shared" si="3"/>
        <v>0</v>
      </c>
    </row>
    <row r="53" spans="1:12" ht="24" x14ac:dyDescent="0.2">
      <c r="A53" s="19">
        <v>50</v>
      </c>
      <c r="B53" s="20" t="s">
        <v>128</v>
      </c>
      <c r="C53" s="1" t="s">
        <v>20</v>
      </c>
      <c r="D53" s="21" t="s">
        <v>75</v>
      </c>
      <c r="E53" s="22">
        <v>22</v>
      </c>
      <c r="F53" s="21">
        <v>2</v>
      </c>
      <c r="G53" s="21"/>
      <c r="H53" s="21"/>
      <c r="I53" s="23">
        <f t="shared" si="1"/>
        <v>24</v>
      </c>
      <c r="J53" s="24"/>
      <c r="K53" s="24">
        <f t="shared" si="2"/>
        <v>0</v>
      </c>
      <c r="L53" s="25">
        <f t="shared" si="3"/>
        <v>0</v>
      </c>
    </row>
    <row r="54" spans="1:12" ht="24" x14ac:dyDescent="0.2">
      <c r="A54" s="19">
        <v>51</v>
      </c>
      <c r="B54" s="20" t="s">
        <v>130</v>
      </c>
      <c r="C54" s="1" t="s">
        <v>81</v>
      </c>
      <c r="D54" s="21" t="s">
        <v>3</v>
      </c>
      <c r="E54" s="22">
        <v>22</v>
      </c>
      <c r="F54" s="21">
        <v>7</v>
      </c>
      <c r="G54" s="21"/>
      <c r="H54" s="21"/>
      <c r="I54" s="23">
        <f t="shared" si="1"/>
        <v>29</v>
      </c>
      <c r="J54" s="24"/>
      <c r="K54" s="24">
        <f t="shared" si="2"/>
        <v>0</v>
      </c>
      <c r="L54" s="25">
        <f t="shared" si="3"/>
        <v>0</v>
      </c>
    </row>
    <row r="55" spans="1:12" ht="24" x14ac:dyDescent="0.2">
      <c r="A55" s="19">
        <v>52</v>
      </c>
      <c r="B55" s="20" t="s">
        <v>131</v>
      </c>
      <c r="C55" s="1" t="s">
        <v>21</v>
      </c>
      <c r="D55" s="21" t="s">
        <v>75</v>
      </c>
      <c r="E55" s="22">
        <v>22</v>
      </c>
      <c r="F55" s="21">
        <v>14</v>
      </c>
      <c r="G55" s="21"/>
      <c r="H55" s="21"/>
      <c r="I55" s="23">
        <f t="shared" si="1"/>
        <v>36</v>
      </c>
      <c r="J55" s="24"/>
      <c r="K55" s="24">
        <f t="shared" si="2"/>
        <v>0</v>
      </c>
      <c r="L55" s="25">
        <f t="shared" si="3"/>
        <v>0</v>
      </c>
    </row>
    <row r="56" spans="1:12" ht="24" x14ac:dyDescent="0.2">
      <c r="A56" s="19">
        <v>53</v>
      </c>
      <c r="B56" s="20" t="s">
        <v>132</v>
      </c>
      <c r="C56" s="1" t="s">
        <v>22</v>
      </c>
      <c r="D56" s="21" t="s">
        <v>75</v>
      </c>
      <c r="E56" s="22">
        <v>22</v>
      </c>
      <c r="F56" s="21">
        <v>24</v>
      </c>
      <c r="G56" s="21"/>
      <c r="H56" s="21"/>
      <c r="I56" s="23">
        <f t="shared" si="1"/>
        <v>46</v>
      </c>
      <c r="J56" s="24"/>
      <c r="K56" s="24">
        <f t="shared" si="2"/>
        <v>0</v>
      </c>
      <c r="L56" s="25">
        <f t="shared" si="3"/>
        <v>0</v>
      </c>
    </row>
    <row r="57" spans="1:12" ht="24" x14ac:dyDescent="0.2">
      <c r="A57" s="19">
        <v>54</v>
      </c>
      <c r="B57" s="20" t="s">
        <v>133</v>
      </c>
      <c r="C57" s="1" t="s">
        <v>23</v>
      </c>
      <c r="D57" s="21" t="s">
        <v>75</v>
      </c>
      <c r="E57" s="22">
        <v>20</v>
      </c>
      <c r="F57" s="21">
        <v>17</v>
      </c>
      <c r="G57" s="21"/>
      <c r="H57" s="21"/>
      <c r="I57" s="23">
        <f t="shared" si="1"/>
        <v>37</v>
      </c>
      <c r="J57" s="24"/>
      <c r="K57" s="24">
        <f t="shared" si="2"/>
        <v>0</v>
      </c>
      <c r="L57" s="25">
        <f t="shared" si="3"/>
        <v>0</v>
      </c>
    </row>
    <row r="58" spans="1:12" ht="24" x14ac:dyDescent="0.2">
      <c r="A58" s="19">
        <v>55</v>
      </c>
      <c r="B58" s="20" t="s">
        <v>134</v>
      </c>
      <c r="C58" s="1" t="s">
        <v>24</v>
      </c>
      <c r="D58" s="21" t="s">
        <v>75</v>
      </c>
      <c r="E58" s="22">
        <v>22</v>
      </c>
      <c r="F58" s="21">
        <v>17</v>
      </c>
      <c r="G58" s="21"/>
      <c r="H58" s="21"/>
      <c r="I58" s="23">
        <f t="shared" si="1"/>
        <v>39</v>
      </c>
      <c r="J58" s="24"/>
      <c r="K58" s="24">
        <f t="shared" si="2"/>
        <v>0</v>
      </c>
      <c r="L58" s="25">
        <f t="shared" si="3"/>
        <v>0</v>
      </c>
    </row>
    <row r="59" spans="1:12" ht="24" x14ac:dyDescent="0.2">
      <c r="A59" s="19">
        <v>56</v>
      </c>
      <c r="B59" s="20" t="s">
        <v>135</v>
      </c>
      <c r="C59" s="1" t="s">
        <v>19</v>
      </c>
      <c r="D59" s="21" t="s">
        <v>75</v>
      </c>
      <c r="E59" s="22">
        <v>20</v>
      </c>
      <c r="F59" s="21">
        <v>2</v>
      </c>
      <c r="G59" s="21"/>
      <c r="H59" s="21"/>
      <c r="I59" s="23">
        <f t="shared" si="1"/>
        <v>22</v>
      </c>
      <c r="J59" s="24"/>
      <c r="K59" s="24">
        <f t="shared" si="2"/>
        <v>0</v>
      </c>
      <c r="L59" s="25">
        <f t="shared" si="3"/>
        <v>0</v>
      </c>
    </row>
    <row r="60" spans="1:12" ht="24" x14ac:dyDescent="0.2">
      <c r="A60" s="19">
        <v>57</v>
      </c>
      <c r="B60" s="20" t="s">
        <v>130</v>
      </c>
      <c r="C60" s="1" t="s">
        <v>160</v>
      </c>
      <c r="D60" s="21" t="s">
        <v>3</v>
      </c>
      <c r="E60" s="22">
        <v>20</v>
      </c>
      <c r="F60" s="21"/>
      <c r="G60" s="21"/>
      <c r="H60" s="21"/>
      <c r="I60" s="23">
        <f t="shared" si="1"/>
        <v>20</v>
      </c>
      <c r="J60" s="24"/>
      <c r="K60" s="24">
        <f t="shared" si="2"/>
        <v>0</v>
      </c>
      <c r="L60" s="25">
        <f t="shared" si="3"/>
        <v>0</v>
      </c>
    </row>
    <row r="61" spans="1:12" ht="24" x14ac:dyDescent="0.2">
      <c r="A61" s="19">
        <v>58</v>
      </c>
      <c r="B61" s="20" t="s">
        <v>165</v>
      </c>
      <c r="C61" s="1" t="s">
        <v>157</v>
      </c>
      <c r="D61" s="21" t="s">
        <v>3</v>
      </c>
      <c r="E61" s="22"/>
      <c r="F61" s="21">
        <v>21</v>
      </c>
      <c r="G61" s="21"/>
      <c r="H61" s="21"/>
      <c r="I61" s="23">
        <f t="shared" si="1"/>
        <v>21</v>
      </c>
      <c r="J61" s="24"/>
      <c r="K61" s="24">
        <f t="shared" si="2"/>
        <v>0</v>
      </c>
      <c r="L61" s="25">
        <f t="shared" si="3"/>
        <v>0</v>
      </c>
    </row>
    <row r="62" spans="1:12" ht="24" x14ac:dyDescent="0.2">
      <c r="A62" s="19">
        <v>59</v>
      </c>
      <c r="B62" s="20" t="s">
        <v>149</v>
      </c>
      <c r="C62" s="1" t="s">
        <v>60</v>
      </c>
      <c r="D62" s="21" t="s">
        <v>75</v>
      </c>
      <c r="E62" s="22"/>
      <c r="F62" s="21">
        <v>2</v>
      </c>
      <c r="G62" s="21"/>
      <c r="H62" s="21"/>
      <c r="I62" s="23">
        <f t="shared" si="1"/>
        <v>2</v>
      </c>
      <c r="J62" s="24"/>
      <c r="K62" s="24">
        <f t="shared" si="2"/>
        <v>0</v>
      </c>
      <c r="L62" s="25">
        <f t="shared" si="3"/>
        <v>0</v>
      </c>
    </row>
    <row r="63" spans="1:12" ht="24" x14ac:dyDescent="0.2">
      <c r="A63" s="19">
        <v>60</v>
      </c>
      <c r="B63" s="20" t="s">
        <v>166</v>
      </c>
      <c r="C63" s="1" t="s">
        <v>158</v>
      </c>
      <c r="D63" s="21" t="s">
        <v>3</v>
      </c>
      <c r="E63" s="22">
        <v>30</v>
      </c>
      <c r="F63" s="21">
        <v>18</v>
      </c>
      <c r="G63" s="21"/>
      <c r="H63" s="21"/>
      <c r="I63" s="23">
        <f t="shared" si="1"/>
        <v>48</v>
      </c>
      <c r="J63" s="24"/>
      <c r="K63" s="24">
        <f t="shared" si="2"/>
        <v>0</v>
      </c>
      <c r="L63" s="25">
        <f t="shared" si="3"/>
        <v>0</v>
      </c>
    </row>
    <row r="64" spans="1:12" ht="24" x14ac:dyDescent="0.2">
      <c r="A64" s="19">
        <v>61</v>
      </c>
      <c r="B64" s="20" t="s">
        <v>167</v>
      </c>
      <c r="C64" s="1" t="s">
        <v>159</v>
      </c>
      <c r="D64" s="21" t="s">
        <v>3</v>
      </c>
      <c r="E64" s="22">
        <v>30</v>
      </c>
      <c r="F64" s="21">
        <v>18</v>
      </c>
      <c r="G64" s="21"/>
      <c r="H64" s="21"/>
      <c r="I64" s="23">
        <f t="shared" si="1"/>
        <v>48</v>
      </c>
      <c r="J64" s="24"/>
      <c r="K64" s="24">
        <f t="shared" si="2"/>
        <v>0</v>
      </c>
      <c r="L64" s="25">
        <f t="shared" si="3"/>
        <v>0</v>
      </c>
    </row>
    <row r="65" spans="1:12" x14ac:dyDescent="0.2">
      <c r="A65" s="19">
        <v>62</v>
      </c>
      <c r="B65" s="20" t="s">
        <v>164</v>
      </c>
      <c r="C65" s="1" t="s">
        <v>156</v>
      </c>
      <c r="D65" s="21" t="s">
        <v>3</v>
      </c>
      <c r="E65" s="22">
        <v>10</v>
      </c>
      <c r="F65" s="21">
        <v>4</v>
      </c>
      <c r="G65" s="21"/>
      <c r="H65" s="21"/>
      <c r="I65" s="23">
        <f t="shared" si="1"/>
        <v>14</v>
      </c>
      <c r="J65" s="24"/>
      <c r="K65" s="24">
        <f t="shared" si="2"/>
        <v>0</v>
      </c>
      <c r="L65" s="25">
        <f t="shared" si="3"/>
        <v>0</v>
      </c>
    </row>
    <row r="66" spans="1:12" x14ac:dyDescent="0.2">
      <c r="A66" s="19">
        <v>63</v>
      </c>
      <c r="B66" s="20" t="s">
        <v>163</v>
      </c>
      <c r="C66" s="1" t="s">
        <v>155</v>
      </c>
      <c r="D66" s="21" t="s">
        <v>3</v>
      </c>
      <c r="E66" s="22">
        <v>10</v>
      </c>
      <c r="F66" s="21">
        <v>4</v>
      </c>
      <c r="G66" s="21"/>
      <c r="H66" s="21"/>
      <c r="I66" s="23">
        <f t="shared" si="1"/>
        <v>14</v>
      </c>
      <c r="J66" s="24"/>
      <c r="K66" s="24">
        <f t="shared" ref="K66:K92" si="4">I66*J66</f>
        <v>0</v>
      </c>
      <c r="L66" s="25">
        <f t="shared" ref="L66:L94" si="5">K66*1.23</f>
        <v>0</v>
      </c>
    </row>
    <row r="67" spans="1:12" x14ac:dyDescent="0.2">
      <c r="A67" s="19">
        <v>64</v>
      </c>
      <c r="B67" s="20" t="s">
        <v>136</v>
      </c>
      <c r="C67" s="1" t="s">
        <v>36</v>
      </c>
      <c r="D67" s="21" t="s">
        <v>75</v>
      </c>
      <c r="E67" s="22">
        <v>10</v>
      </c>
      <c r="F67" s="21">
        <v>4</v>
      </c>
      <c r="G67" s="21"/>
      <c r="H67" s="21"/>
      <c r="I67" s="23">
        <f t="shared" si="1"/>
        <v>14</v>
      </c>
      <c r="J67" s="24"/>
      <c r="K67" s="24">
        <f t="shared" si="4"/>
        <v>0</v>
      </c>
      <c r="L67" s="25">
        <f t="shared" si="5"/>
        <v>0</v>
      </c>
    </row>
    <row r="68" spans="1:12" x14ac:dyDescent="0.2">
      <c r="A68" s="19">
        <v>65</v>
      </c>
      <c r="B68" s="20" t="s">
        <v>137</v>
      </c>
      <c r="C68" s="1" t="s">
        <v>34</v>
      </c>
      <c r="D68" s="21" t="s">
        <v>75</v>
      </c>
      <c r="E68" s="22">
        <v>10</v>
      </c>
      <c r="F68" s="21"/>
      <c r="G68" s="21"/>
      <c r="H68" s="21"/>
      <c r="I68" s="23">
        <f t="shared" si="1"/>
        <v>10</v>
      </c>
      <c r="J68" s="24"/>
      <c r="K68" s="24">
        <f t="shared" si="4"/>
        <v>0</v>
      </c>
      <c r="L68" s="25">
        <f t="shared" si="5"/>
        <v>0</v>
      </c>
    </row>
    <row r="69" spans="1:12" x14ac:dyDescent="0.2">
      <c r="A69" s="19">
        <v>66</v>
      </c>
      <c r="B69" s="20" t="s">
        <v>138</v>
      </c>
      <c r="C69" s="1" t="s">
        <v>35</v>
      </c>
      <c r="D69" s="21" t="s">
        <v>75</v>
      </c>
      <c r="E69" s="22">
        <v>10</v>
      </c>
      <c r="F69" s="21"/>
      <c r="G69" s="21"/>
      <c r="H69" s="21"/>
      <c r="I69" s="23">
        <f t="shared" ref="I69:I92" si="6">SUM(E69:H69)</f>
        <v>10</v>
      </c>
      <c r="J69" s="24"/>
      <c r="K69" s="24">
        <f t="shared" si="4"/>
        <v>0</v>
      </c>
      <c r="L69" s="25">
        <f t="shared" si="5"/>
        <v>0</v>
      </c>
    </row>
    <row r="70" spans="1:12" x14ac:dyDescent="0.2">
      <c r="A70" s="19">
        <v>67</v>
      </c>
      <c r="B70" s="20" t="s">
        <v>139</v>
      </c>
      <c r="C70" s="1" t="s">
        <v>73</v>
      </c>
      <c r="D70" s="21" t="s">
        <v>3</v>
      </c>
      <c r="E70" s="22">
        <v>170</v>
      </c>
      <c r="F70" s="21">
        <v>350</v>
      </c>
      <c r="G70" s="21"/>
      <c r="H70" s="21"/>
      <c r="I70" s="23">
        <f t="shared" si="6"/>
        <v>520</v>
      </c>
      <c r="J70" s="24"/>
      <c r="K70" s="24">
        <f t="shared" si="4"/>
        <v>0</v>
      </c>
      <c r="L70" s="25">
        <f t="shared" si="5"/>
        <v>0</v>
      </c>
    </row>
    <row r="71" spans="1:12" ht="24" x14ac:dyDescent="0.2">
      <c r="A71" s="19">
        <v>68</v>
      </c>
      <c r="B71" s="20" t="s">
        <v>140</v>
      </c>
      <c r="C71" s="1" t="s">
        <v>77</v>
      </c>
      <c r="D71" s="21" t="s">
        <v>3</v>
      </c>
      <c r="E71" s="22">
        <v>40</v>
      </c>
      <c r="F71" s="21">
        <v>20</v>
      </c>
      <c r="G71" s="21"/>
      <c r="H71" s="21"/>
      <c r="I71" s="23">
        <f t="shared" si="6"/>
        <v>60</v>
      </c>
      <c r="J71" s="26"/>
      <c r="K71" s="24">
        <f t="shared" si="4"/>
        <v>0</v>
      </c>
      <c r="L71" s="27">
        <f t="shared" si="5"/>
        <v>0</v>
      </c>
    </row>
    <row r="72" spans="1:12" ht="24" x14ac:dyDescent="0.2">
      <c r="A72" s="19">
        <v>69</v>
      </c>
      <c r="B72" s="20" t="s">
        <v>119</v>
      </c>
      <c r="C72" s="1" t="s">
        <v>78</v>
      </c>
      <c r="D72" s="21" t="s">
        <v>3</v>
      </c>
      <c r="E72" s="22"/>
      <c r="F72" s="21">
        <v>40</v>
      </c>
      <c r="G72" s="21"/>
      <c r="H72" s="21"/>
      <c r="I72" s="23">
        <f t="shared" si="6"/>
        <v>40</v>
      </c>
      <c r="J72" s="26"/>
      <c r="K72" s="24">
        <f t="shared" si="4"/>
        <v>0</v>
      </c>
      <c r="L72" s="27">
        <f t="shared" si="5"/>
        <v>0</v>
      </c>
    </row>
    <row r="73" spans="1:12" ht="24" x14ac:dyDescent="0.2">
      <c r="A73" s="19">
        <v>70</v>
      </c>
      <c r="B73" s="20" t="s">
        <v>141</v>
      </c>
      <c r="C73" s="1" t="s">
        <v>79</v>
      </c>
      <c r="D73" s="21" t="s">
        <v>3</v>
      </c>
      <c r="E73" s="22"/>
      <c r="F73" s="21">
        <v>20</v>
      </c>
      <c r="G73" s="21"/>
      <c r="H73" s="21"/>
      <c r="I73" s="23">
        <f t="shared" si="6"/>
        <v>20</v>
      </c>
      <c r="J73" s="26"/>
      <c r="K73" s="24">
        <f t="shared" si="4"/>
        <v>0</v>
      </c>
      <c r="L73" s="27">
        <f t="shared" si="5"/>
        <v>0</v>
      </c>
    </row>
    <row r="74" spans="1:12" x14ac:dyDescent="0.2">
      <c r="A74" s="19">
        <v>71</v>
      </c>
      <c r="B74" s="20" t="s">
        <v>116</v>
      </c>
      <c r="C74" s="1" t="s">
        <v>47</v>
      </c>
      <c r="D74" s="21" t="s">
        <v>3</v>
      </c>
      <c r="E74" s="22"/>
      <c r="F74" s="21">
        <v>20</v>
      </c>
      <c r="G74" s="21"/>
      <c r="H74" s="21"/>
      <c r="I74" s="23">
        <f t="shared" si="6"/>
        <v>20</v>
      </c>
      <c r="J74" s="26"/>
      <c r="K74" s="24">
        <f t="shared" si="4"/>
        <v>0</v>
      </c>
      <c r="L74" s="27">
        <f t="shared" si="5"/>
        <v>0</v>
      </c>
    </row>
    <row r="75" spans="1:12" x14ac:dyDescent="0.2">
      <c r="A75" s="19">
        <v>72</v>
      </c>
      <c r="B75" s="20" t="s">
        <v>105</v>
      </c>
      <c r="C75" s="1" t="s">
        <v>39</v>
      </c>
      <c r="D75" s="21" t="s">
        <v>3</v>
      </c>
      <c r="E75" s="22"/>
      <c r="F75" s="21">
        <v>30</v>
      </c>
      <c r="G75" s="21"/>
      <c r="H75" s="21"/>
      <c r="I75" s="23">
        <f t="shared" si="6"/>
        <v>30</v>
      </c>
      <c r="J75" s="26"/>
      <c r="K75" s="24">
        <f t="shared" si="4"/>
        <v>0</v>
      </c>
      <c r="L75" s="27">
        <f t="shared" si="5"/>
        <v>0</v>
      </c>
    </row>
    <row r="76" spans="1:12" x14ac:dyDescent="0.2">
      <c r="A76" s="19">
        <v>73</v>
      </c>
      <c r="B76" s="20" t="s">
        <v>122</v>
      </c>
      <c r="C76" s="1" t="s">
        <v>37</v>
      </c>
      <c r="D76" s="21" t="s">
        <v>3</v>
      </c>
      <c r="E76" s="22"/>
      <c r="F76" s="21">
        <v>10</v>
      </c>
      <c r="G76" s="21"/>
      <c r="H76" s="21"/>
      <c r="I76" s="23">
        <f t="shared" si="6"/>
        <v>10</v>
      </c>
      <c r="J76" s="26"/>
      <c r="K76" s="24">
        <f t="shared" si="4"/>
        <v>0</v>
      </c>
      <c r="L76" s="27">
        <f t="shared" si="5"/>
        <v>0</v>
      </c>
    </row>
    <row r="77" spans="1:12" x14ac:dyDescent="0.2">
      <c r="A77" s="19">
        <v>74</v>
      </c>
      <c r="B77" s="20" t="s">
        <v>123</v>
      </c>
      <c r="C77" s="1" t="s">
        <v>38</v>
      </c>
      <c r="D77" s="21" t="s">
        <v>3</v>
      </c>
      <c r="E77" s="22"/>
      <c r="F77" s="21">
        <v>40</v>
      </c>
      <c r="G77" s="21"/>
      <c r="H77" s="21"/>
      <c r="I77" s="23">
        <f t="shared" si="6"/>
        <v>40</v>
      </c>
      <c r="J77" s="26"/>
      <c r="K77" s="24">
        <f t="shared" si="4"/>
        <v>0</v>
      </c>
      <c r="L77" s="27">
        <f t="shared" si="5"/>
        <v>0</v>
      </c>
    </row>
    <row r="78" spans="1:12" x14ac:dyDescent="0.2">
      <c r="A78" s="19">
        <v>75</v>
      </c>
      <c r="B78" s="20" t="s">
        <v>117</v>
      </c>
      <c r="C78" s="1" t="s">
        <v>40</v>
      </c>
      <c r="D78" s="21" t="s">
        <v>3</v>
      </c>
      <c r="E78" s="22"/>
      <c r="F78" s="21">
        <v>20</v>
      </c>
      <c r="G78" s="21"/>
      <c r="H78" s="21"/>
      <c r="I78" s="23">
        <f t="shared" si="6"/>
        <v>20</v>
      </c>
      <c r="J78" s="26"/>
      <c r="K78" s="24">
        <f t="shared" si="4"/>
        <v>0</v>
      </c>
      <c r="L78" s="27">
        <f t="shared" si="5"/>
        <v>0</v>
      </c>
    </row>
    <row r="79" spans="1:12" x14ac:dyDescent="0.2">
      <c r="A79" s="19">
        <v>76</v>
      </c>
      <c r="B79" s="20" t="s">
        <v>142</v>
      </c>
      <c r="C79" s="1" t="s">
        <v>56</v>
      </c>
      <c r="D79" s="21" t="s">
        <v>3</v>
      </c>
      <c r="E79" s="22"/>
      <c r="F79" s="21">
        <v>10</v>
      </c>
      <c r="G79" s="21"/>
      <c r="H79" s="21"/>
      <c r="I79" s="23">
        <f t="shared" si="6"/>
        <v>10</v>
      </c>
      <c r="J79" s="26"/>
      <c r="K79" s="24">
        <f t="shared" si="4"/>
        <v>0</v>
      </c>
      <c r="L79" s="27">
        <f t="shared" si="5"/>
        <v>0</v>
      </c>
    </row>
    <row r="80" spans="1:12" x14ac:dyDescent="0.2">
      <c r="A80" s="19">
        <v>77</v>
      </c>
      <c r="B80" s="20" t="s">
        <v>143</v>
      </c>
      <c r="C80" s="1" t="s">
        <v>57</v>
      </c>
      <c r="D80" s="21" t="s">
        <v>3</v>
      </c>
      <c r="E80" s="22"/>
      <c r="F80" s="21">
        <v>10</v>
      </c>
      <c r="G80" s="21"/>
      <c r="H80" s="21"/>
      <c r="I80" s="23">
        <f t="shared" si="6"/>
        <v>10</v>
      </c>
      <c r="J80" s="26"/>
      <c r="K80" s="24">
        <f t="shared" si="4"/>
        <v>0</v>
      </c>
      <c r="L80" s="27">
        <f t="shared" si="5"/>
        <v>0</v>
      </c>
    </row>
    <row r="81" spans="1:12" ht="24" x14ac:dyDescent="0.2">
      <c r="A81" s="19">
        <v>78</v>
      </c>
      <c r="B81" s="20" t="s">
        <v>144</v>
      </c>
      <c r="C81" s="1" t="s">
        <v>62</v>
      </c>
      <c r="D81" s="21" t="s">
        <v>3</v>
      </c>
      <c r="E81" s="22"/>
      <c r="F81" s="21">
        <v>12</v>
      </c>
      <c r="G81" s="21"/>
      <c r="H81" s="21">
        <v>10</v>
      </c>
      <c r="I81" s="23">
        <f t="shared" si="6"/>
        <v>22</v>
      </c>
      <c r="J81" s="26"/>
      <c r="K81" s="24">
        <f t="shared" si="4"/>
        <v>0</v>
      </c>
      <c r="L81" s="27">
        <f t="shared" si="5"/>
        <v>0</v>
      </c>
    </row>
    <row r="82" spans="1:12" ht="24" x14ac:dyDescent="0.2">
      <c r="A82" s="19">
        <v>79</v>
      </c>
      <c r="B82" s="20" t="s">
        <v>145</v>
      </c>
      <c r="C82" s="1" t="s">
        <v>61</v>
      </c>
      <c r="D82" s="21" t="s">
        <v>3</v>
      </c>
      <c r="E82" s="22">
        <v>12</v>
      </c>
      <c r="F82" s="21">
        <v>13</v>
      </c>
      <c r="G82" s="21"/>
      <c r="H82" s="21">
        <v>10</v>
      </c>
      <c r="I82" s="23">
        <f t="shared" si="6"/>
        <v>35</v>
      </c>
      <c r="J82" s="26"/>
      <c r="K82" s="24">
        <f t="shared" si="4"/>
        <v>0</v>
      </c>
      <c r="L82" s="27">
        <f t="shared" si="5"/>
        <v>0</v>
      </c>
    </row>
    <row r="83" spans="1:12" ht="24" x14ac:dyDescent="0.2">
      <c r="A83" s="19">
        <v>80</v>
      </c>
      <c r="B83" s="20" t="s">
        <v>162</v>
      </c>
      <c r="C83" s="1" t="s">
        <v>154</v>
      </c>
      <c r="D83" s="21" t="s">
        <v>3</v>
      </c>
      <c r="E83" s="22">
        <v>12</v>
      </c>
      <c r="F83" s="21">
        <v>13</v>
      </c>
      <c r="G83" s="21"/>
      <c r="H83" s="21">
        <v>10</v>
      </c>
      <c r="I83" s="23">
        <f t="shared" si="6"/>
        <v>35</v>
      </c>
      <c r="J83" s="26"/>
      <c r="K83" s="24">
        <f t="shared" si="4"/>
        <v>0</v>
      </c>
      <c r="L83" s="27">
        <f t="shared" si="5"/>
        <v>0</v>
      </c>
    </row>
    <row r="84" spans="1:12" ht="24" x14ac:dyDescent="0.2">
      <c r="A84" s="19">
        <v>81</v>
      </c>
      <c r="B84" s="20" t="s">
        <v>146</v>
      </c>
      <c r="C84" s="1" t="s">
        <v>63</v>
      </c>
      <c r="D84" s="21" t="s">
        <v>3</v>
      </c>
      <c r="E84" s="22">
        <v>10</v>
      </c>
      <c r="F84" s="21">
        <v>1</v>
      </c>
      <c r="G84" s="21"/>
      <c r="H84" s="21">
        <v>10</v>
      </c>
      <c r="I84" s="23">
        <f t="shared" si="6"/>
        <v>21</v>
      </c>
      <c r="J84" s="26"/>
      <c r="K84" s="24">
        <f t="shared" si="4"/>
        <v>0</v>
      </c>
      <c r="L84" s="27">
        <f t="shared" si="5"/>
        <v>0</v>
      </c>
    </row>
    <row r="85" spans="1:12" ht="24" x14ac:dyDescent="0.2">
      <c r="A85" s="19">
        <v>82</v>
      </c>
      <c r="B85" s="20" t="s">
        <v>162</v>
      </c>
      <c r="C85" s="1" t="s">
        <v>153</v>
      </c>
      <c r="D85" s="21" t="s">
        <v>3</v>
      </c>
      <c r="E85" s="22">
        <v>10</v>
      </c>
      <c r="F85" s="21">
        <v>1</v>
      </c>
      <c r="G85" s="21"/>
      <c r="H85" s="21">
        <v>10</v>
      </c>
      <c r="I85" s="23">
        <f t="shared" si="6"/>
        <v>21</v>
      </c>
      <c r="J85" s="26"/>
      <c r="K85" s="24">
        <f t="shared" si="4"/>
        <v>0</v>
      </c>
      <c r="L85" s="27">
        <f t="shared" si="5"/>
        <v>0</v>
      </c>
    </row>
    <row r="86" spans="1:12" x14ac:dyDescent="0.2">
      <c r="A86" s="19">
        <v>83</v>
      </c>
      <c r="B86" s="20" t="s">
        <v>147</v>
      </c>
      <c r="C86" s="1" t="s">
        <v>41</v>
      </c>
      <c r="D86" s="21" t="s">
        <v>3</v>
      </c>
      <c r="E86" s="22">
        <v>20</v>
      </c>
      <c r="F86" s="21"/>
      <c r="G86" s="21"/>
      <c r="H86" s="21"/>
      <c r="I86" s="23">
        <f t="shared" si="6"/>
        <v>20</v>
      </c>
      <c r="J86" s="26"/>
      <c r="K86" s="24">
        <f t="shared" si="4"/>
        <v>0</v>
      </c>
      <c r="L86" s="27">
        <f t="shared" si="5"/>
        <v>0</v>
      </c>
    </row>
    <row r="87" spans="1:12" ht="36" x14ac:dyDescent="0.2">
      <c r="A87" s="19">
        <v>84</v>
      </c>
      <c r="B87" s="20" t="s">
        <v>148</v>
      </c>
      <c r="C87" s="1" t="s">
        <v>66</v>
      </c>
      <c r="D87" s="21" t="s">
        <v>3</v>
      </c>
      <c r="E87" s="22">
        <v>10</v>
      </c>
      <c r="F87" s="21">
        <v>12</v>
      </c>
      <c r="G87" s="21"/>
      <c r="H87" s="21"/>
      <c r="I87" s="23">
        <f t="shared" si="6"/>
        <v>22</v>
      </c>
      <c r="J87" s="24"/>
      <c r="K87" s="24">
        <f t="shared" si="4"/>
        <v>0</v>
      </c>
      <c r="L87" s="27">
        <f t="shared" si="5"/>
        <v>0</v>
      </c>
    </row>
    <row r="88" spans="1:12" ht="36" x14ac:dyDescent="0.2">
      <c r="A88" s="19">
        <v>85</v>
      </c>
      <c r="B88" s="20" t="s">
        <v>148</v>
      </c>
      <c r="C88" s="1" t="s">
        <v>67</v>
      </c>
      <c r="D88" s="21" t="s">
        <v>3</v>
      </c>
      <c r="E88" s="22">
        <v>10</v>
      </c>
      <c r="F88" s="21">
        <v>12</v>
      </c>
      <c r="G88" s="21"/>
      <c r="H88" s="21"/>
      <c r="I88" s="23">
        <f t="shared" si="6"/>
        <v>22</v>
      </c>
      <c r="J88" s="24"/>
      <c r="K88" s="24">
        <f t="shared" si="4"/>
        <v>0</v>
      </c>
      <c r="L88" s="27">
        <f t="shared" ref="L88:L91" si="7">K88*1.23</f>
        <v>0</v>
      </c>
    </row>
    <row r="89" spans="1:12" x14ac:dyDescent="0.2">
      <c r="A89" s="19">
        <v>86</v>
      </c>
      <c r="B89" s="20" t="s">
        <v>171</v>
      </c>
      <c r="C89" s="1" t="s">
        <v>172</v>
      </c>
      <c r="D89" s="21" t="s">
        <v>3</v>
      </c>
      <c r="E89" s="22"/>
      <c r="F89" s="21">
        <v>15</v>
      </c>
      <c r="G89" s="21"/>
      <c r="H89" s="21"/>
      <c r="I89" s="23">
        <f t="shared" si="6"/>
        <v>15</v>
      </c>
      <c r="J89" s="24"/>
      <c r="K89" s="24">
        <f t="shared" si="4"/>
        <v>0</v>
      </c>
      <c r="L89" s="27">
        <f t="shared" si="7"/>
        <v>0</v>
      </c>
    </row>
    <row r="90" spans="1:12" x14ac:dyDescent="0.2">
      <c r="A90" s="19">
        <v>87</v>
      </c>
      <c r="B90" s="20" t="s">
        <v>139</v>
      </c>
      <c r="C90" s="1" t="s">
        <v>173</v>
      </c>
      <c r="D90" s="21" t="s">
        <v>3</v>
      </c>
      <c r="E90" s="22"/>
      <c r="F90" s="21">
        <v>350</v>
      </c>
      <c r="G90" s="21"/>
      <c r="H90" s="21"/>
      <c r="I90" s="23">
        <f t="shared" si="6"/>
        <v>350</v>
      </c>
      <c r="J90" s="24"/>
      <c r="K90" s="24">
        <f t="shared" si="4"/>
        <v>0</v>
      </c>
      <c r="L90" s="27">
        <f t="shared" si="7"/>
        <v>0</v>
      </c>
    </row>
    <row r="91" spans="1:12" x14ac:dyDescent="0.2">
      <c r="A91" s="19">
        <v>88</v>
      </c>
      <c r="B91" s="20" t="s">
        <v>139</v>
      </c>
      <c r="C91" s="1" t="s">
        <v>174</v>
      </c>
      <c r="D91" s="21" t="s">
        <v>3</v>
      </c>
      <c r="E91" s="22"/>
      <c r="F91" s="21">
        <v>40</v>
      </c>
      <c r="G91" s="21"/>
      <c r="H91" s="21"/>
      <c r="I91" s="23">
        <f t="shared" si="6"/>
        <v>40</v>
      </c>
      <c r="J91" s="24"/>
      <c r="K91" s="24">
        <f t="shared" si="4"/>
        <v>0</v>
      </c>
      <c r="L91" s="27">
        <f t="shared" si="7"/>
        <v>0</v>
      </c>
    </row>
    <row r="92" spans="1:12" x14ac:dyDescent="0.2">
      <c r="A92" s="19">
        <v>89</v>
      </c>
      <c r="B92" s="20" t="s">
        <v>175</v>
      </c>
      <c r="C92" s="1" t="s">
        <v>176</v>
      </c>
      <c r="D92" s="21" t="s">
        <v>3</v>
      </c>
      <c r="E92" s="22"/>
      <c r="F92" s="21">
        <v>7</v>
      </c>
      <c r="G92" s="21"/>
      <c r="H92" s="21"/>
      <c r="I92" s="23">
        <f t="shared" si="6"/>
        <v>7</v>
      </c>
      <c r="J92" s="24"/>
      <c r="K92" s="24">
        <f t="shared" si="4"/>
        <v>0</v>
      </c>
      <c r="L92" s="27">
        <f t="shared" ref="L92:L93" si="8">K92*1.23</f>
        <v>0</v>
      </c>
    </row>
    <row r="93" spans="1:12" ht="24" x14ac:dyDescent="0.2">
      <c r="A93" s="19">
        <v>90</v>
      </c>
      <c r="B93" s="20" t="s">
        <v>85</v>
      </c>
      <c r="C93" s="1" t="s">
        <v>177</v>
      </c>
      <c r="D93" s="21" t="s">
        <v>3</v>
      </c>
      <c r="E93" s="22"/>
      <c r="F93" s="21">
        <v>12</v>
      </c>
      <c r="G93" s="21"/>
      <c r="H93" s="21"/>
      <c r="I93" s="23">
        <f>SUM(E93:H93)</f>
        <v>12</v>
      </c>
      <c r="J93" s="24"/>
      <c r="K93" s="24">
        <f>I93*J93</f>
        <v>0</v>
      </c>
      <c r="L93" s="25">
        <f t="shared" si="8"/>
        <v>0</v>
      </c>
    </row>
    <row r="94" spans="1:12" ht="36.75" thickBot="1" x14ac:dyDescent="0.25">
      <c r="A94" s="38">
        <v>91</v>
      </c>
      <c r="B94" s="31" t="s">
        <v>178</v>
      </c>
      <c r="C94" s="32" t="s">
        <v>179</v>
      </c>
      <c r="D94" s="33" t="s">
        <v>3</v>
      </c>
      <c r="E94" s="34">
        <v>3</v>
      </c>
      <c r="F94" s="33"/>
      <c r="G94" s="33"/>
      <c r="H94" s="33"/>
      <c r="I94" s="35">
        <f>SUM(E94:H94)</f>
        <v>3</v>
      </c>
      <c r="J94" s="36"/>
      <c r="K94" s="36">
        <f>I94*J94</f>
        <v>0</v>
      </c>
      <c r="L94" s="37">
        <f t="shared" si="5"/>
        <v>0</v>
      </c>
    </row>
    <row r="95" spans="1:12" ht="13.5" thickBot="1" x14ac:dyDescent="0.25">
      <c r="A95" s="28"/>
      <c r="B95" s="28"/>
      <c r="C95" s="28"/>
      <c r="D95" s="28"/>
      <c r="E95" s="29"/>
      <c r="F95" s="28"/>
      <c r="G95" s="28"/>
      <c r="H95" s="28"/>
      <c r="I95" s="28"/>
      <c r="J95" s="28"/>
      <c r="K95" s="30">
        <f>SUM(K4:K94)</f>
        <v>0</v>
      </c>
      <c r="L95" s="30">
        <f>SUM(L4:L94)</f>
        <v>0</v>
      </c>
    </row>
  </sheetData>
  <sortState xmlns:xlrd2="http://schemas.microsoft.com/office/spreadsheetml/2017/richdata2" ref="B4:L94">
    <sortCondition ref="C4:C94"/>
  </sortState>
  <mergeCells count="1">
    <mergeCell ref="A1:L1"/>
  </mergeCells>
  <pageMargins left="0.7" right="0.7" top="0.75" bottom="0.75" header="0.3" footer="0.3"/>
  <pageSetup paperSize="9" orientation="portrait" r:id="rId1"/>
  <headerFooter>
    <oddFooter>&amp;CStrona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G23" sqref="G23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bezpieczniki</vt:lpstr>
      <vt:lpstr>Arkusz1</vt:lpstr>
    </vt:vector>
  </TitlesOfParts>
  <Company>IZGM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LucynaM</dc:creator>
  <cp:lastModifiedBy>Kowalik Karolina</cp:lastModifiedBy>
  <cp:lastPrinted>2025-03-06T08:24:12Z</cp:lastPrinted>
  <dcterms:created xsi:type="dcterms:W3CDTF">2012-04-03T10:57:58Z</dcterms:created>
  <dcterms:modified xsi:type="dcterms:W3CDTF">2026-04-23T11:52:28Z</dcterms:modified>
</cp:coreProperties>
</file>